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kds.local\KDS\SKUPNE MAPE\ODDELEK ZA KADRE IN JAVNA NAROCILA\JAVNA NAROCILA\JN IN NVM\JN - TINA 2026\JN ZDRAVSTVO\OBJAVA\"/>
    </mc:Choice>
  </mc:AlternateContent>
  <xr:revisionPtr revIDLastSave="0" documentId="8_{4FB5ED31-6445-4F87-BB52-6E3C4BC836F0}" xr6:coauthVersionLast="47" xr6:coauthVersionMax="47" xr10:uidLastSave="{00000000-0000-0000-0000-000000000000}"/>
  <bookViews>
    <workbookView xWindow="28680" yWindow="-120" windowWidth="29040" windowHeight="15720" xr2:uid="{00000000-000D-0000-FFFF-FFFF00000000}"/>
  </bookViews>
  <sheets>
    <sheet name="1. ENTERALNA, DIETNA PREHRANA" sheetId="12" r:id="rId1"/>
    <sheet name="2_MEDICINSKI PRIPOMOČKI" sheetId="9" r:id="rId2"/>
    <sheet name="3_MATERIAL ZA OSKRBO RANE" sheetId="4" r:id="rId3"/>
    <sheet name="4_MATERIAL ZA OSEBNO NEGO" sheetId="13" r:id="rId4"/>
    <sheet name="5_ZAŠČITNA SREDSTVA" sheetId="14" r:id="rId5"/>
  </sheets>
  <definedNames>
    <definedName name="_xlnm.Print_Area" localSheetId="0">'1. ENTERALNA, DIETNA PREHRANA'!$A$1:$O$24</definedName>
    <definedName name="_xlnm.Print_Area" localSheetId="1">'2_MEDICINSKI PRIPOMOČKI'!$A$1:$O$113</definedName>
    <definedName name="_xlnm.Print_Area" localSheetId="2">'3_MATERIAL ZA OSKRBO RANE'!$A$1:$O$105</definedName>
    <definedName name="_xlnm.Print_Area" localSheetId="3">'4_MATERIAL ZA OSEBNO NEGO'!#REF!</definedName>
    <definedName name="_xlnm.Print_Area" localSheetId="4">'5_ZAŠČITNA SREDSTVA'!#REF!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4" i="14" l="1"/>
  <c r="M24" i="14"/>
  <c r="N24" i="14"/>
  <c r="O10" i="14"/>
  <c r="O11" i="14"/>
  <c r="O12" i="14"/>
  <c r="O13" i="14"/>
  <c r="O14" i="14"/>
  <c r="O15" i="14"/>
  <c r="O16" i="14"/>
  <c r="O17" i="14"/>
  <c r="O18" i="14"/>
  <c r="O19" i="14"/>
  <c r="O20" i="14"/>
  <c r="O21" i="14"/>
  <c r="O22" i="14"/>
  <c r="O23" i="14"/>
  <c r="N10" i="14"/>
  <c r="N11" i="14"/>
  <c r="N12" i="14"/>
  <c r="N13" i="14"/>
  <c r="N14" i="14"/>
  <c r="N15" i="14"/>
  <c r="N16" i="14"/>
  <c r="N17" i="14"/>
  <c r="N18" i="14"/>
  <c r="N19" i="14"/>
  <c r="N20" i="14"/>
  <c r="N21" i="14"/>
  <c r="N22" i="14"/>
  <c r="N23" i="14"/>
  <c r="M10" i="14"/>
  <c r="M11" i="14"/>
  <c r="M12" i="14"/>
  <c r="M13" i="14"/>
  <c r="M14" i="14"/>
  <c r="M15" i="14"/>
  <c r="M16" i="14"/>
  <c r="M17" i="14"/>
  <c r="M18" i="14"/>
  <c r="M19" i="14"/>
  <c r="M20" i="14"/>
  <c r="M21" i="14"/>
  <c r="M22" i="14"/>
  <c r="M23" i="14"/>
  <c r="M21" i="13"/>
  <c r="O104" i="9"/>
  <c r="M104" i="9"/>
  <c r="O15" i="12"/>
  <c r="M15" i="12"/>
  <c r="O10" i="9"/>
  <c r="O11" i="9"/>
  <c r="O12" i="9"/>
  <c r="O13"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65" i="9"/>
  <c r="O66" i="9"/>
  <c r="O67" i="9"/>
  <c r="O68" i="9"/>
  <c r="O69" i="9"/>
  <c r="O70" i="9"/>
  <c r="O71" i="9"/>
  <c r="O72" i="9"/>
  <c r="O73" i="9"/>
  <c r="O74" i="9"/>
  <c r="O75" i="9"/>
  <c r="O76" i="9"/>
  <c r="O77" i="9"/>
  <c r="O78" i="9"/>
  <c r="O79" i="9"/>
  <c r="O80" i="9"/>
  <c r="O81" i="9"/>
  <c r="O82" i="9"/>
  <c r="O83" i="9"/>
  <c r="O84" i="9"/>
  <c r="O85" i="9"/>
  <c r="O86" i="9"/>
  <c r="O87" i="9"/>
  <c r="O88" i="9"/>
  <c r="O89" i="9"/>
  <c r="O90" i="9"/>
  <c r="O91" i="9"/>
  <c r="O92" i="9"/>
  <c r="O93" i="9"/>
  <c r="O94" i="9"/>
  <c r="O95" i="9"/>
  <c r="O96" i="9"/>
  <c r="O97" i="9"/>
  <c r="O98" i="9"/>
  <c r="O99" i="9"/>
  <c r="O100" i="9"/>
  <c r="O101" i="9"/>
  <c r="O102" i="9"/>
  <c r="O103" i="9"/>
  <c r="N103" i="9"/>
  <c r="N11" i="9"/>
  <c r="N12" i="9"/>
  <c r="N13" i="9"/>
  <c r="N14" i="9"/>
  <c r="N15" i="9"/>
  <c r="N16" i="9"/>
  <c r="N17" i="9"/>
  <c r="N18" i="9"/>
  <c r="N19" i="9"/>
  <c r="N20"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104" i="9" s="1"/>
  <c r="N90" i="9"/>
  <c r="N91" i="9"/>
  <c r="N92" i="9"/>
  <c r="N93" i="9"/>
  <c r="N94" i="9"/>
  <c r="N95" i="9"/>
  <c r="N96" i="9"/>
  <c r="N97" i="9"/>
  <c r="N98" i="9"/>
  <c r="N99" i="9"/>
  <c r="N100" i="9"/>
  <c r="N101" i="9"/>
  <c r="N102" i="9"/>
  <c r="M11" i="9"/>
  <c r="M12" i="9"/>
  <c r="M13"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N89" i="4"/>
  <c r="N35" i="4"/>
  <c r="N9" i="12"/>
  <c r="M76" i="4" l="1"/>
  <c r="O76" i="4" s="1"/>
  <c r="N76" i="4"/>
  <c r="N9" i="14" l="1"/>
  <c r="M9" i="14"/>
  <c r="O9" i="14" s="1"/>
  <c r="N10" i="13"/>
  <c r="M10" i="13"/>
  <c r="O10" i="13" s="1"/>
  <c r="N11" i="4"/>
  <c r="M11" i="4"/>
  <c r="M9" i="9"/>
  <c r="O9" i="9" s="1"/>
  <c r="N9" i="9"/>
  <c r="M11" i="13" l="1"/>
  <c r="M12" i="13"/>
  <c r="M13" i="13"/>
  <c r="M14" i="13"/>
  <c r="M15" i="13"/>
  <c r="M16" i="13"/>
  <c r="M17" i="13"/>
  <c r="M18" i="13"/>
  <c r="M19" i="13"/>
  <c r="M9" i="13"/>
  <c r="M12" i="4"/>
  <c r="O12" i="4" s="1"/>
  <c r="M13" i="4"/>
  <c r="M14" i="4"/>
  <c r="M15" i="4"/>
  <c r="M16" i="4"/>
  <c r="M17" i="4"/>
  <c r="M18" i="4"/>
  <c r="M19" i="4"/>
  <c r="M20" i="4"/>
  <c r="M21" i="4"/>
  <c r="M22" i="4"/>
  <c r="M23" i="4"/>
  <c r="M24" i="4"/>
  <c r="M25" i="4"/>
  <c r="M26" i="4"/>
  <c r="M27" i="4"/>
  <c r="M28" i="4"/>
  <c r="M29" i="4"/>
  <c r="M30" i="4"/>
  <c r="M31" i="4"/>
  <c r="M32" i="4"/>
  <c r="M33" i="4"/>
  <c r="M34"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7" i="4"/>
  <c r="M78" i="4"/>
  <c r="M79" i="4"/>
  <c r="M80" i="4"/>
  <c r="M81" i="4"/>
  <c r="M82" i="4"/>
  <c r="M83" i="4"/>
  <c r="M84" i="4"/>
  <c r="M85" i="4"/>
  <c r="M86" i="4"/>
  <c r="M87" i="4"/>
  <c r="M88" i="4"/>
  <c r="M90" i="4"/>
  <c r="M10" i="9"/>
  <c r="M9" i="12"/>
  <c r="O9" i="12" s="1"/>
  <c r="M10" i="12"/>
  <c r="O10" i="12" s="1"/>
  <c r="M11" i="12"/>
  <c r="O11" i="12" s="1"/>
  <c r="M12" i="12"/>
  <c r="O12" i="12" s="1"/>
  <c r="M13" i="12"/>
  <c r="O13" i="12" s="1"/>
  <c r="M14" i="12"/>
  <c r="O14" i="12" s="1"/>
  <c r="M91" i="4" l="1"/>
  <c r="N19" i="13"/>
  <c r="O19" i="13"/>
  <c r="N18" i="13"/>
  <c r="O18" i="13"/>
  <c r="N17" i="13"/>
  <c r="O17" i="13"/>
  <c r="N16" i="13"/>
  <c r="O16" i="13"/>
  <c r="N15" i="13"/>
  <c r="O15" i="13"/>
  <c r="N14" i="13"/>
  <c r="O14" i="13"/>
  <c r="N13" i="13"/>
  <c r="O13" i="13"/>
  <c r="N12" i="13"/>
  <c r="O12" i="13"/>
  <c r="N11" i="13"/>
  <c r="O11" i="13"/>
  <c r="N9" i="13"/>
  <c r="O9" i="13"/>
  <c r="O77" i="4"/>
  <c r="N77" i="4"/>
  <c r="O78" i="4"/>
  <c r="N78" i="4"/>
  <c r="O79" i="4"/>
  <c r="N79" i="4"/>
  <c r="O80" i="4"/>
  <c r="N80" i="4"/>
  <c r="O81" i="4"/>
  <c r="N81" i="4"/>
  <c r="O82" i="4"/>
  <c r="N82" i="4"/>
  <c r="O83" i="4"/>
  <c r="N83" i="4"/>
  <c r="O84" i="4"/>
  <c r="N84" i="4"/>
  <c r="O85" i="4"/>
  <c r="N85" i="4"/>
  <c r="O86" i="4"/>
  <c r="N86" i="4"/>
  <c r="O87" i="4"/>
  <c r="N87" i="4"/>
  <c r="O88" i="4"/>
  <c r="N88" i="4"/>
  <c r="O90" i="4"/>
  <c r="N90" i="4"/>
  <c r="N75" i="4"/>
  <c r="O75" i="4"/>
  <c r="N74" i="4"/>
  <c r="O74" i="4"/>
  <c r="N73" i="4"/>
  <c r="O73" i="4"/>
  <c r="N72" i="4"/>
  <c r="O72" i="4"/>
  <c r="N71" i="4"/>
  <c r="O71" i="4"/>
  <c r="N70" i="4"/>
  <c r="O70" i="4"/>
  <c r="N69" i="4"/>
  <c r="O69" i="4"/>
  <c r="N68" i="4"/>
  <c r="O68" i="4"/>
  <c r="N67" i="4"/>
  <c r="O67" i="4"/>
  <c r="N66" i="4"/>
  <c r="O66" i="4"/>
  <c r="N65" i="4"/>
  <c r="O65" i="4"/>
  <c r="N64" i="4"/>
  <c r="O64" i="4"/>
  <c r="N63" i="4"/>
  <c r="O63" i="4"/>
  <c r="N62" i="4"/>
  <c r="O62" i="4"/>
  <c r="N61" i="4"/>
  <c r="O61" i="4"/>
  <c r="N60" i="4"/>
  <c r="O60" i="4"/>
  <c r="N59" i="4"/>
  <c r="O59" i="4"/>
  <c r="N58" i="4"/>
  <c r="O58" i="4"/>
  <c r="N57" i="4"/>
  <c r="O57" i="4"/>
  <c r="N56" i="4"/>
  <c r="O56" i="4"/>
  <c r="N55" i="4"/>
  <c r="O55" i="4"/>
  <c r="N54" i="4"/>
  <c r="O54" i="4"/>
  <c r="N53" i="4"/>
  <c r="O53" i="4"/>
  <c r="N52" i="4"/>
  <c r="O52" i="4"/>
  <c r="N51" i="4"/>
  <c r="O51" i="4"/>
  <c r="N50" i="4"/>
  <c r="O50" i="4"/>
  <c r="N49" i="4"/>
  <c r="O49" i="4"/>
  <c r="N48" i="4"/>
  <c r="O48" i="4"/>
  <c r="N47" i="4"/>
  <c r="O47" i="4"/>
  <c r="N46" i="4"/>
  <c r="O46" i="4"/>
  <c r="N45" i="4"/>
  <c r="O45" i="4"/>
  <c r="N44" i="4"/>
  <c r="O44" i="4"/>
  <c r="N43" i="4"/>
  <c r="O43" i="4"/>
  <c r="N42" i="4"/>
  <c r="O42" i="4"/>
  <c r="N41" i="4"/>
  <c r="O41" i="4"/>
  <c r="N40" i="4"/>
  <c r="O40" i="4"/>
  <c r="N39" i="4"/>
  <c r="O39" i="4"/>
  <c r="N38" i="4"/>
  <c r="O38" i="4"/>
  <c r="N37" i="4"/>
  <c r="O37" i="4"/>
  <c r="N36" i="4"/>
  <c r="O36" i="4"/>
  <c r="N34" i="4"/>
  <c r="O34" i="4"/>
  <c r="N33" i="4"/>
  <c r="O33" i="4"/>
  <c r="N32" i="4"/>
  <c r="O32" i="4"/>
  <c r="N31" i="4"/>
  <c r="O31" i="4"/>
  <c r="N30" i="4"/>
  <c r="O30" i="4"/>
  <c r="N29" i="4"/>
  <c r="O29" i="4"/>
  <c r="N28" i="4"/>
  <c r="O28" i="4"/>
  <c r="N27" i="4"/>
  <c r="O27" i="4"/>
  <c r="N26" i="4"/>
  <c r="O26" i="4"/>
  <c r="N25" i="4"/>
  <c r="O25" i="4"/>
  <c r="N24" i="4"/>
  <c r="O24" i="4"/>
  <c r="N23" i="4"/>
  <c r="O23" i="4"/>
  <c r="N22" i="4"/>
  <c r="O22" i="4"/>
  <c r="N21" i="4"/>
  <c r="O21" i="4"/>
  <c r="N20" i="4"/>
  <c r="O20" i="4"/>
  <c r="N19" i="4"/>
  <c r="O19" i="4"/>
  <c r="N18" i="4"/>
  <c r="O18" i="4"/>
  <c r="N17" i="4"/>
  <c r="O17" i="4"/>
  <c r="N16" i="4"/>
  <c r="O16" i="4"/>
  <c r="N15" i="4"/>
  <c r="O15" i="4"/>
  <c r="N14" i="4"/>
  <c r="O14" i="4"/>
  <c r="N13" i="4"/>
  <c r="O13" i="4"/>
  <c r="N12" i="4"/>
  <c r="O11" i="4"/>
  <c r="N14" i="12"/>
  <c r="N13" i="12"/>
  <c r="N12" i="12"/>
  <c r="N11" i="12"/>
  <c r="N10" i="12"/>
  <c r="N10" i="9"/>
  <c r="N91" i="4" l="1"/>
  <c r="O91" i="4"/>
  <c r="N15" i="12"/>
  <c r="N21" i="13"/>
  <c r="O21" i="13"/>
</calcChain>
</file>

<file path=xl/sharedStrings.xml><?xml version="1.0" encoding="utf-8"?>
<sst xmlns="http://schemas.openxmlformats.org/spreadsheetml/2006/main" count="868" uniqueCount="499">
  <si>
    <t>6.</t>
  </si>
  <si>
    <t>7.</t>
  </si>
  <si>
    <t>8.</t>
  </si>
  <si>
    <t>9.</t>
  </si>
  <si>
    <t>10.</t>
  </si>
  <si>
    <t>11.</t>
  </si>
  <si>
    <t>12.</t>
  </si>
  <si>
    <t>13.</t>
  </si>
  <si>
    <t>14.</t>
  </si>
  <si>
    <t>15.</t>
  </si>
  <si>
    <t>1.</t>
  </si>
  <si>
    <t>2.</t>
  </si>
  <si>
    <t>3.</t>
  </si>
  <si>
    <t>4.</t>
  </si>
  <si>
    <t>5.</t>
  </si>
  <si>
    <t>16.</t>
  </si>
  <si>
    <t>18.</t>
  </si>
  <si>
    <t>19.</t>
  </si>
  <si>
    <t>20.</t>
  </si>
  <si>
    <t>21.</t>
  </si>
  <si>
    <t>22.</t>
  </si>
  <si>
    <t>23.</t>
  </si>
  <si>
    <t>24.</t>
  </si>
  <si>
    <t>25.</t>
  </si>
  <si>
    <t>26.</t>
  </si>
  <si>
    <t>27.</t>
  </si>
  <si>
    <t>28.</t>
  </si>
  <si>
    <t>29.</t>
  </si>
  <si>
    <t>30.</t>
  </si>
  <si>
    <t>31.</t>
  </si>
  <si>
    <t>32.</t>
  </si>
  <si>
    <t>33.</t>
  </si>
  <si>
    <t>34.</t>
  </si>
  <si>
    <t>35.</t>
  </si>
  <si>
    <t>36.</t>
  </si>
  <si>
    <t>37.</t>
  </si>
  <si>
    <t>38.</t>
  </si>
  <si>
    <t>39.</t>
  </si>
  <si>
    <t>40.</t>
  </si>
  <si>
    <t>41.</t>
  </si>
  <si>
    <t>44.</t>
  </si>
  <si>
    <t>45.</t>
  </si>
  <si>
    <t>48.</t>
  </si>
  <si>
    <t>49.</t>
  </si>
  <si>
    <t>50.</t>
  </si>
  <si>
    <t>51.</t>
  </si>
  <si>
    <t>52.</t>
  </si>
  <si>
    <t>OPIS BLAGA</t>
  </si>
  <si>
    <t>vrednost brez DDV</t>
  </si>
  <si>
    <t>53.</t>
  </si>
  <si>
    <t>54.</t>
  </si>
  <si>
    <t>17.</t>
  </si>
  <si>
    <t>kos</t>
  </si>
  <si>
    <t>BLAGOVNA ZNAMKA ali PROIZVAJALEC</t>
  </si>
  <si>
    <t xml:space="preserve"> NAZIV/IME (trgovsko) ponujenega blaga  </t>
  </si>
  <si>
    <t>EMBALAŽA PONUDNIKA - VELIKOST PONUJENEGA PAKIRANJA (gramatura/volumen)</t>
  </si>
  <si>
    <t>DDV v %</t>
  </si>
  <si>
    <t>SKUPAJ PONUDBENA VREDNOST</t>
  </si>
  <si>
    <t>Zap. št.</t>
  </si>
  <si>
    <t>Ponudnik: ______________________________________________________________________</t>
  </si>
  <si>
    <t>55.</t>
  </si>
  <si>
    <t>56.</t>
  </si>
  <si>
    <t>cena za ponujeno pakiranje brez DDV</t>
  </si>
  <si>
    <t>57.</t>
  </si>
  <si>
    <t>58.</t>
  </si>
  <si>
    <t>Opombe</t>
  </si>
  <si>
    <t>Kjer je naveden artikel "kot npr" je to samo v informacijo kakšno kvaliteto zahtevamo. Ponudite lahko enakovreden artikel.</t>
  </si>
  <si>
    <t>Pri izdelavi predračuna so upoštevane zahtevane enote mere ter vse strokovne in ostale zahteve naročnika.</t>
  </si>
  <si>
    <t>Seznanjeni smo z dejstvom, da se razpisane količine blaga med letom lahko spremenijo.</t>
  </si>
  <si>
    <t>Kraj in datum:</t>
  </si>
  <si>
    <t>Žig:</t>
  </si>
  <si>
    <t>Podpis odgovorne osebe:</t>
  </si>
  <si>
    <t>59.</t>
  </si>
  <si>
    <r>
      <rPr>
        <b/>
        <sz val="10"/>
        <rFont val="Calibri"/>
        <family val="2"/>
        <charset val="238"/>
        <scheme val="minor"/>
      </rPr>
      <t xml:space="preserve">Trak za fiksacijo </t>
    </r>
    <r>
      <rPr>
        <sz val="10"/>
        <rFont val="Calibri"/>
        <family val="2"/>
        <charset val="238"/>
        <scheme val="minor"/>
      </rPr>
      <t xml:space="preserve">- ima perforiran zaščitni papir, koži prijazno poliakrilatno hipoalergeno lepilo, mehek netkan material izdelan iz sontara poliestra, ne vsebuje lateksa:  </t>
    </r>
    <r>
      <rPr>
        <b/>
        <sz val="10"/>
        <rFont val="Calibri"/>
        <family val="2"/>
        <charset val="238"/>
        <scheme val="minor"/>
      </rPr>
      <t>Dimenzija: 10cm x 10m</t>
    </r>
  </si>
  <si>
    <r>
      <rPr>
        <b/>
        <sz val="10"/>
        <rFont val="Calibri"/>
        <family val="2"/>
        <charset val="238"/>
        <scheme val="minor"/>
      </rPr>
      <t xml:space="preserve">Trak za fiksacijo </t>
    </r>
    <r>
      <rPr>
        <sz val="10"/>
        <rFont val="Calibri"/>
        <family val="2"/>
        <charset val="238"/>
        <scheme val="minor"/>
      </rPr>
      <t xml:space="preserve">- ima perforiran zaščitni papir, koži prijazno poliakrilatno hipoalergeno lepilo, mehek netkan material izdelan iz sontara poliestra, ne vsebuje lateksa:  </t>
    </r>
    <r>
      <rPr>
        <b/>
        <sz val="10"/>
        <rFont val="Calibri"/>
        <family val="2"/>
        <charset val="238"/>
        <scheme val="minor"/>
      </rPr>
      <t>Dimenzija: 20cm x 10m</t>
    </r>
  </si>
  <si>
    <r>
      <rPr>
        <b/>
        <sz val="10"/>
        <rFont val="Calibri"/>
        <family val="2"/>
        <charset val="238"/>
        <scheme val="minor"/>
      </rPr>
      <t>Trikotna ruta</t>
    </r>
    <r>
      <rPr>
        <sz val="10"/>
        <rFont val="Calibri"/>
        <family val="2"/>
        <charset val="238"/>
        <scheme val="minor"/>
      </rPr>
      <t xml:space="preserve"> - posamezno pakiranje</t>
    </r>
  </si>
  <si>
    <r>
      <rPr>
        <b/>
        <sz val="10"/>
        <rFont val="Calibri"/>
        <family val="2"/>
        <charset val="238"/>
        <scheme val="minor"/>
      </rPr>
      <t>Gaza</t>
    </r>
    <r>
      <rPr>
        <sz val="10"/>
        <rFont val="Calibri"/>
        <family val="2"/>
        <charset val="238"/>
        <scheme val="minor"/>
      </rPr>
      <t xml:space="preserve"> - beljena bombažna gaza </t>
    </r>
    <r>
      <rPr>
        <b/>
        <sz val="10"/>
        <rFont val="Calibri"/>
        <family val="2"/>
        <charset val="238"/>
        <scheme val="minor"/>
      </rPr>
      <t>80 cm x 100 m</t>
    </r>
    <r>
      <rPr>
        <sz val="10"/>
        <rFont val="Calibri"/>
        <family val="2"/>
        <charset val="238"/>
        <scheme val="minor"/>
      </rPr>
      <t xml:space="preserve">, nesterilna, gostote 12/8 niti na kvadratni centimeter. Pakiranje: 100 m gaze je zloženih in pakiranih v PE vrečko </t>
    </r>
  </si>
  <si>
    <r>
      <rPr>
        <b/>
        <sz val="10"/>
        <rFont val="Calibri"/>
        <family val="2"/>
        <charset val="238"/>
        <scheme val="minor"/>
      </rPr>
      <t>Netkani nesterilni zloženci</t>
    </r>
    <r>
      <rPr>
        <sz val="10"/>
        <rFont val="Calibri"/>
        <family val="2"/>
        <charset val="238"/>
        <scheme val="minor"/>
      </rPr>
      <t>, 6 plastni, sestavljeni iz 65 - 70% viskoze in 35 - 30% poliestra, ne puščajo nitk, ne vsebujejo vezilnih sredstev, dobra vpojnost.</t>
    </r>
    <r>
      <rPr>
        <b/>
        <sz val="10"/>
        <rFont val="Calibri"/>
        <family val="2"/>
        <charset val="238"/>
        <scheme val="minor"/>
      </rPr>
      <t xml:space="preserve"> Dimenzije: 5 x 5 cm</t>
    </r>
  </si>
  <si>
    <r>
      <rPr>
        <b/>
        <sz val="10"/>
        <rFont val="Calibri"/>
        <family val="2"/>
        <charset val="238"/>
        <scheme val="minor"/>
      </rPr>
      <t>Netkani nesterilni zloženci</t>
    </r>
    <r>
      <rPr>
        <sz val="10"/>
        <rFont val="Calibri"/>
        <family val="2"/>
        <charset val="238"/>
        <scheme val="minor"/>
      </rPr>
      <t xml:space="preserve">, 6 plastni, sestavljeni iz 65 - 70% viskoze in 35 - 30% poliestra, ne puščajo nitk, ne vsebujejo vezilnih sredstev, dobra vpojnost. </t>
    </r>
    <r>
      <rPr>
        <b/>
        <sz val="10"/>
        <rFont val="Calibri"/>
        <family val="2"/>
        <charset val="238"/>
        <scheme val="minor"/>
      </rPr>
      <t>Dimenzije: 7,5 x7,5cm</t>
    </r>
  </si>
  <si>
    <r>
      <rPr>
        <b/>
        <sz val="10"/>
        <rFont val="Calibri"/>
        <family val="2"/>
        <charset val="238"/>
        <scheme val="minor"/>
      </rPr>
      <t>Netkani nesterilni zloženci,</t>
    </r>
    <r>
      <rPr>
        <sz val="10"/>
        <rFont val="Calibri"/>
        <family val="2"/>
        <charset val="238"/>
        <scheme val="minor"/>
      </rPr>
      <t xml:space="preserve"> 6 plastni, sestavljeni iz 65 - 70% viskoze in 35 - 30% poliestra, ne puščajo nitk, ne vsebujejo vezilnih sredstev, dobra vpojnost. </t>
    </r>
    <r>
      <rPr>
        <b/>
        <sz val="10"/>
        <rFont val="Calibri"/>
        <family val="2"/>
        <charset val="238"/>
        <scheme val="minor"/>
      </rPr>
      <t>Dimenzije: 10 x 10 cm</t>
    </r>
  </si>
  <si>
    <r>
      <rPr>
        <b/>
        <sz val="10"/>
        <rFont val="Calibri"/>
        <family val="2"/>
        <charset val="238"/>
        <scheme val="minor"/>
      </rPr>
      <t xml:space="preserve">Netkani sterilni zloženci  z zarezo Y </t>
    </r>
    <r>
      <rPr>
        <sz val="10"/>
        <rFont val="Calibri"/>
        <family val="2"/>
        <charset val="238"/>
        <scheme val="minor"/>
      </rPr>
      <t xml:space="preserve">sestavljeni iz viskoze in poliestra, ne puščajo nitk, ne vsebujejo vezilnih sredstev, dobra vpojnost. Sterilni  A2 </t>
    </r>
    <r>
      <rPr>
        <b/>
        <sz val="10"/>
        <rFont val="Calibri"/>
        <family val="2"/>
        <charset val="238"/>
        <scheme val="minor"/>
      </rPr>
      <t>Dimenzije: 10 x 10 cm</t>
    </r>
  </si>
  <si>
    <r>
      <rPr>
        <b/>
        <sz val="10"/>
        <rFont val="Calibri"/>
        <family val="2"/>
        <charset val="238"/>
        <scheme val="minor"/>
      </rPr>
      <t>PU film v traku</t>
    </r>
    <r>
      <rPr>
        <sz val="10"/>
        <rFont val="Calibri"/>
        <family val="2"/>
        <charset val="238"/>
        <scheme val="minor"/>
      </rPr>
      <t xml:space="preserve">,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t>
    </r>
    <r>
      <rPr>
        <b/>
        <sz val="10"/>
        <rFont val="Calibri"/>
        <family val="2"/>
        <charset val="238"/>
        <scheme val="minor"/>
      </rPr>
      <t>Dimenzija :  15cm x 10 m</t>
    </r>
  </si>
  <si>
    <t>Zamaški za katetre</t>
  </si>
  <si>
    <t>Urinski vrč z merilno skalo</t>
  </si>
  <si>
    <t>Posebne zahteve</t>
  </si>
  <si>
    <t xml:space="preserve"> enota mere</t>
  </si>
  <si>
    <t>kos=200ml</t>
  </si>
  <si>
    <t>kos=28ml</t>
  </si>
  <si>
    <t>kos=500ml</t>
  </si>
  <si>
    <t>kos=25x2000 mm</t>
  </si>
  <si>
    <t>kos=1 kom</t>
  </si>
  <si>
    <t>kos=CH12, 80 cm</t>
  </si>
  <si>
    <t>kos=CH14, 80 cm</t>
  </si>
  <si>
    <t>kos=CH16, 80 cm</t>
  </si>
  <si>
    <t>kos=CH 16</t>
  </si>
  <si>
    <t>kos=CH 18</t>
  </si>
  <si>
    <t>kos=CH 20</t>
  </si>
  <si>
    <t>kos=0,8x50mm</t>
  </si>
  <si>
    <t>kos=5ml brizga</t>
  </si>
  <si>
    <t>kos=100ml brizga</t>
  </si>
  <si>
    <t>sc=100kom</t>
  </si>
  <si>
    <t>kos=1kom</t>
  </si>
  <si>
    <t>kos=20kom</t>
  </si>
  <si>
    <t>cena/enoto mere brez DDV</t>
  </si>
  <si>
    <t>cena/enoto mere z DDV</t>
  </si>
  <si>
    <t>ocenjena količina/enoto mere</t>
  </si>
  <si>
    <r>
      <rPr>
        <b/>
        <sz val="10"/>
        <rFont val="Calibri"/>
        <family val="2"/>
        <charset val="238"/>
        <scheme val="minor"/>
      </rPr>
      <t>Krep povoji:</t>
    </r>
    <r>
      <rPr>
        <sz val="10"/>
        <rFont val="Calibri"/>
        <family val="2"/>
        <charset val="238"/>
        <scheme val="minor"/>
      </rPr>
      <t xml:space="preserve"> bombažni krep povoji s 130% raztegljivostjo  gosto tkani, mehki, prilagodljivi, ne drsijo, omogočajo zanesljivo nameščanje. Izdelani iz naravnega materiala (min 85% bombaža) brez posebnih kemičnih postopkov obdelave tekom proizvodnega procesa.Naravna barva izdelka je odraz dejstva, da povoji niso beljeni.So pralni in se lahko sterilizirajo z vsemi načini sterilizacije. Posamezni izdelek je ovit v folijo.</t>
    </r>
    <r>
      <rPr>
        <b/>
        <sz val="10"/>
        <rFont val="Calibri"/>
        <family val="2"/>
        <charset val="238"/>
        <scheme val="minor"/>
      </rPr>
      <t>Mere: 10cm x 10m</t>
    </r>
  </si>
  <si>
    <r>
      <rPr>
        <b/>
        <sz val="10"/>
        <rFont val="Calibri"/>
        <family val="2"/>
        <charset val="238"/>
        <scheme val="minor"/>
      </rPr>
      <t>Obliž za pritrjevanje sond in katetrov</t>
    </r>
    <r>
      <rPr>
        <sz val="10"/>
        <rFont val="Calibri"/>
        <family val="2"/>
        <charset val="238"/>
        <scheme val="minor"/>
      </rPr>
      <t xml:space="preserve"> na nos Velikost L  ; </t>
    </r>
  </si>
  <si>
    <t>(enake kvalitete kot NASOFIX)</t>
  </si>
  <si>
    <r>
      <rPr>
        <b/>
        <sz val="10"/>
        <rFont val="Calibri"/>
        <family val="2"/>
        <charset val="238"/>
        <scheme val="minor"/>
      </rPr>
      <t>Hidrokoloidni gel</t>
    </r>
    <r>
      <rPr>
        <sz val="10"/>
        <rFont val="Calibri"/>
        <family val="2"/>
        <charset val="238"/>
        <scheme val="minor"/>
      </rPr>
      <t xml:space="preserve">: polnilo iz vode in celuloze - hidrokoloidni gel z dodatkom pektina. Na rani lahko ostane od 3 - 5 dni oz. odvisno od stanja rane ter sprejete klinične prakse; na ranah v fazi granulacije do 7 dni. Za hidriranje, iritirane kože. Dimenzije: 15 g tuba </t>
    </r>
  </si>
  <si>
    <t>(kot npr. Granugel)</t>
  </si>
  <si>
    <r>
      <rPr>
        <b/>
        <sz val="10"/>
        <rFont val="Calibri"/>
        <family val="2"/>
        <charset val="238"/>
        <scheme val="minor"/>
      </rPr>
      <t>Mrežica</t>
    </r>
    <r>
      <rPr>
        <sz val="10"/>
        <rFont val="Calibri"/>
        <family val="2"/>
        <charset val="238"/>
        <scheme val="minor"/>
      </rPr>
      <t xml:space="preserve"> iz redko tkane bombažne tkanine, impregnirana z nevtralnim mazilom ( parafin/vazelin- inertno, nereaktivno mazilo), ki se ne izpere pri očnem izločanju iz rane. Sterilna </t>
    </r>
    <r>
      <rPr>
        <b/>
        <sz val="10"/>
        <rFont val="Calibri"/>
        <family val="2"/>
        <charset val="238"/>
        <scheme val="minor"/>
      </rPr>
      <t>Dimenzije: 10x20cm</t>
    </r>
    <r>
      <rPr>
        <sz val="10"/>
        <rFont val="Calibri"/>
        <family val="2"/>
        <charset val="238"/>
        <scheme val="minor"/>
      </rPr>
      <t xml:space="preserve">  ( +/- 1cm ) </t>
    </r>
  </si>
  <si>
    <r>
      <rPr>
        <b/>
        <sz val="10"/>
        <rFont val="Calibri"/>
        <family val="2"/>
        <charset val="238"/>
        <scheme val="minor"/>
      </rPr>
      <t xml:space="preserve">Polimerna membrana </t>
    </r>
    <r>
      <rPr>
        <sz val="10"/>
        <rFont val="Calibri"/>
        <family val="2"/>
        <charset val="238"/>
        <scheme val="minor"/>
      </rPr>
      <t xml:space="preserve">-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t>
    </r>
    <r>
      <rPr>
        <b/>
        <sz val="10"/>
        <rFont val="Calibri"/>
        <family val="2"/>
        <charset val="238"/>
        <scheme val="minor"/>
      </rPr>
      <t>Dimenzija: 10cmx10cm</t>
    </r>
    <r>
      <rPr>
        <sz val="10"/>
        <rFont val="Calibri"/>
        <family val="2"/>
        <charset val="238"/>
        <scheme val="minor"/>
      </rPr>
      <t xml:space="preserve"> </t>
    </r>
  </si>
  <si>
    <r>
      <rPr>
        <b/>
        <sz val="10"/>
        <rFont val="Calibri"/>
        <family val="2"/>
        <charset val="238"/>
        <scheme val="minor"/>
      </rPr>
      <t>Polimerna membrana s srebrom</t>
    </r>
    <r>
      <rPr>
        <sz val="10"/>
        <rFont val="Calibri"/>
        <family val="2"/>
        <charset val="238"/>
        <scheme val="minor"/>
      </rPr>
      <t xml:space="preserve">-pospešuje celjenje ran, zavira širjenje vnetja v zdravo okolno tkivo in blaži bolečino. Uporabi se lahko kot primarna ali sekundarna obloga ali kot kombinirana primarna in sekundarna obloga.  Hidrofilna polimerna membrana PolyMem je izdelana iz poliuretanske osnove in vsebuje še sredstvo za čiščenje ran, vlažilno sredstvo glicerin, visoko vpojna sredstva in majhne delce srebra, ki delujejo v oblogi in ščitijo pred mikrobno kontaminacijo; prekrita je s tankim, polprepustnim, prosojnim poliuretanskim filmom. Vpija izloček v količini do 10x lastne teže obloge, z rano se ne sprime, na njej lahko ostane do 7 dni (odvisno od količine izločka). </t>
    </r>
    <r>
      <rPr>
        <b/>
        <sz val="10"/>
        <rFont val="Calibri"/>
        <family val="2"/>
        <charset val="238"/>
        <scheme val="minor"/>
      </rPr>
      <t>Dimenzija: 10,8cmx10,8cm</t>
    </r>
  </si>
  <si>
    <r>
      <rPr>
        <b/>
        <sz val="10"/>
        <rFont val="Calibri"/>
        <family val="2"/>
        <charset val="238"/>
        <scheme val="minor"/>
      </rPr>
      <t>Stanjšane hidrokoloidne okluzivne obloge</t>
    </r>
    <r>
      <rPr>
        <sz val="10"/>
        <rFont val="Calibri"/>
        <family val="2"/>
        <charset val="238"/>
        <scheme val="minor"/>
      </rPr>
      <t xml:space="preserve"> iudelane iz sintetičnega elastomera, mineralnih olj in vsebujejo natrij karboksi celulozo.Material naj ne vsebuje sestavin živalskega izvora.Zunanjo plast obloge tvori poliuretanski film. Primerne  za oskrbo vseh vrst ran, akutnih in kroničnih, v vseh fazah celjenja. Uporablja se kot samostojno  ali   kot  sekundarna obloga. Za rane s šibkim do zmernim izločanjem. Lahko se režejo. </t>
    </r>
    <r>
      <rPr>
        <b/>
        <sz val="10"/>
        <rFont val="Calibri"/>
        <family val="2"/>
        <charset val="238"/>
        <scheme val="minor"/>
      </rPr>
      <t>Dimenzije:  10x10cm</t>
    </r>
  </si>
  <si>
    <t>(kot npr.Granudacyn ali Microdacyn)</t>
  </si>
  <si>
    <r>
      <rPr>
        <b/>
        <sz val="10"/>
        <rFont val="Calibri"/>
        <family val="2"/>
        <charset val="238"/>
        <scheme val="minor"/>
      </rPr>
      <t>Vodoodporni, sterilni obliži za rane,</t>
    </r>
    <r>
      <rPr>
        <sz val="10"/>
        <rFont val="Calibri"/>
        <family val="2"/>
        <charset val="238"/>
        <scheme val="minor"/>
      </rPr>
      <t xml:space="preserve"> različnih velikosti in oblik. V embalaži je 20 komadov, </t>
    </r>
  </si>
  <si>
    <t>(kot npr. Hansaplast obliži)</t>
  </si>
  <si>
    <r>
      <rPr>
        <b/>
        <sz val="10"/>
        <rFont val="Calibri"/>
        <family val="2"/>
        <charset val="238"/>
        <scheme val="minor"/>
      </rPr>
      <t xml:space="preserve">Raztopina za izpiranje ran </t>
    </r>
    <r>
      <rPr>
        <sz val="10"/>
        <rFont val="Calibri"/>
        <family val="2"/>
        <charset val="238"/>
        <scheme val="minor"/>
      </rPr>
      <t xml:space="preserve">– za čiščenje akutnih, kroničnih in površinskih ran, ureznin, lezij in opeklin 1. in 2. stopnje, za intraoperativnno izpiranje ran, za izpiranje ran močno naseljenih z mikroorganizmi ali paraziti, ali okuženih ran, za izpiranje telesnih votlin – usta, nos, ušesa, za vlaženje obvez, ohranjanje vlažnosti rane in razrahljanje obvez ter povojev. V raztopini so aktivne sestavine .H₂O, NaCl, HOCl, NaOCl Pakiranje v plastenki 500 ml. </t>
    </r>
  </si>
  <si>
    <r>
      <rPr>
        <b/>
        <sz val="10"/>
        <rFont val="Calibri"/>
        <family val="2"/>
        <charset val="238"/>
        <scheme val="minor"/>
      </rPr>
      <t xml:space="preserve"> PU film v pršilu, ki ne vsebuje alkohola</t>
    </r>
    <r>
      <rPr>
        <sz val="10"/>
        <rFont val="Calibri"/>
        <family val="2"/>
        <charset val="238"/>
        <scheme val="minor"/>
      </rPr>
      <t xml:space="preserve">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ml </t>
    </r>
  </si>
  <si>
    <t>(kot npr. Cavilon nepekoč zašč. film)</t>
  </si>
  <si>
    <r>
      <rPr>
        <b/>
        <sz val="10"/>
        <rFont val="Calibri"/>
        <family val="2"/>
        <charset val="238"/>
        <scheme val="minor"/>
      </rPr>
      <t>Visoko vpojna obloga z Ringerjevo raztopino</t>
    </r>
    <r>
      <rPr>
        <sz val="10"/>
        <rFont val="Calibri"/>
        <family val="2"/>
        <charset val="238"/>
        <scheme val="minor"/>
      </rPr>
      <t xml:space="preserve">,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Sterilna. </t>
    </r>
    <r>
      <rPr>
        <b/>
        <sz val="10"/>
        <rFont val="Calibri"/>
        <family val="2"/>
        <charset val="238"/>
        <scheme val="minor"/>
      </rPr>
      <t>Dimenzija:  7,5cm x 7,5cm</t>
    </r>
    <r>
      <rPr>
        <sz val="10"/>
        <rFont val="Calibri"/>
        <family val="2"/>
        <charset val="238"/>
        <scheme val="minor"/>
      </rPr>
      <t xml:space="preserve"> </t>
    </r>
  </si>
  <si>
    <r>
      <rPr>
        <b/>
        <sz val="10"/>
        <rFont val="Calibri"/>
        <family val="2"/>
        <charset val="238"/>
        <scheme val="minor"/>
      </rPr>
      <t>Obloga/polnilo iz 100% celuloze</t>
    </r>
    <r>
      <rPr>
        <sz val="10"/>
        <rFont val="Calibri"/>
        <family val="2"/>
        <charset val="238"/>
        <scheme val="minor"/>
      </rPr>
      <t>, obdelane s hidrofiber tehnologijo, ki je mehka, netkana, visoko vpojna, hipoalergena obloga, prešita s celuloznimi nitkami v obliki obloge ali polnila z dodatkom EDTA, benzotonijevega klorida in Ag ionov. Za različne akutne in kronične rane z zmernim do močnim izločanjem; za vse faze celjenja; tudi za kontaminirane rane do stopnje kritične kolonizacije, tudi pri okužbi z rezistentnimi sevi bakterij in glivicami. Potrebuje pritrditev.</t>
    </r>
    <r>
      <rPr>
        <b/>
        <sz val="10"/>
        <rFont val="Calibri"/>
        <family val="2"/>
        <charset val="238"/>
        <scheme val="minor"/>
      </rPr>
      <t xml:space="preserve"> Dimenzija 10cm x 10cm.</t>
    </r>
    <r>
      <rPr>
        <sz val="10"/>
        <rFont val="Calibri"/>
        <family val="2"/>
        <charset val="238"/>
        <scheme val="minor"/>
      </rPr>
      <t xml:space="preserve"> Sterilna. (+/-1cm)</t>
    </r>
  </si>
  <si>
    <r>
      <rPr>
        <b/>
        <sz val="10"/>
        <rFont val="Calibri"/>
        <family val="2"/>
        <charset val="238"/>
        <scheme val="minor"/>
      </rPr>
      <t>Sterilne, mehke, netkane, visokovpojne, hipoalergene obloge</t>
    </r>
    <r>
      <rPr>
        <sz val="10"/>
        <rFont val="Calibri"/>
        <family val="2"/>
        <charset val="238"/>
        <scheme val="minor"/>
      </rPr>
      <t xml:space="preserve">, sestavljene 100% Na CMC - hidrofiber, prešite s celuloznimi nitkami v obliki obloge ali polnila. Za različne akutne in kronične rane z zmernim do močnim izločanjem; za vse faze celjenja; za kontaminirane rane do stopnje kritične kolonizacije. Potrebuje pritrditev. </t>
    </r>
    <r>
      <rPr>
        <b/>
        <sz val="10"/>
        <rFont val="Calibri"/>
        <family val="2"/>
        <charset val="238"/>
        <scheme val="minor"/>
      </rPr>
      <t>Dimenzija 10cm x 10 cm</t>
    </r>
    <r>
      <rPr>
        <sz val="10"/>
        <rFont val="Calibri"/>
        <family val="2"/>
        <charset val="238"/>
        <scheme val="minor"/>
      </rPr>
      <t>. Sterilna. (+/-1cm)</t>
    </r>
  </si>
  <si>
    <t>set</t>
  </si>
  <si>
    <r>
      <rPr>
        <b/>
        <sz val="10"/>
        <rFont val="Calibri"/>
        <family val="2"/>
        <charset val="238"/>
        <scheme val="minor"/>
      </rPr>
      <t>Set preveza</t>
    </r>
    <r>
      <rPr>
        <sz val="10"/>
        <rFont val="Calibri"/>
        <family val="2"/>
        <charset val="238"/>
        <scheme val="minor"/>
      </rPr>
      <t xml:space="preserve">, netkana, sterilna, </t>
    </r>
    <r>
      <rPr>
        <b/>
        <sz val="10"/>
        <rFont val="Calibri"/>
        <family val="2"/>
        <charset val="238"/>
        <scheme val="minor"/>
      </rPr>
      <t>št. 1</t>
    </r>
    <r>
      <rPr>
        <sz val="10"/>
        <rFont val="Calibri"/>
        <family val="2"/>
        <charset val="238"/>
        <scheme val="minor"/>
      </rPr>
      <t xml:space="preserve"> ( sestava vlaknovine 65 - 70% viskoze in 35 - 30% poliestra)
(sestava seta: 3 tamponi št. 3, 2 kompresi 6 plastni 5x5 cm, 3 komprese 6 plastne 7,5x7,5 cm, 1 pinceta ; </t>
    </r>
  </si>
  <si>
    <r>
      <rPr>
        <b/>
        <sz val="10"/>
        <rFont val="Calibri"/>
        <family val="2"/>
        <charset val="238"/>
        <scheme val="minor"/>
      </rPr>
      <t>Set preveza</t>
    </r>
    <r>
      <rPr>
        <sz val="10"/>
        <rFont val="Calibri"/>
        <family val="2"/>
        <charset val="238"/>
        <scheme val="minor"/>
      </rPr>
      <t>, netkana, sterilna,</t>
    </r>
    <r>
      <rPr>
        <b/>
        <sz val="10"/>
        <rFont val="Calibri"/>
        <family val="2"/>
        <charset val="238"/>
        <scheme val="minor"/>
      </rPr>
      <t xml:space="preserve"> št. 2</t>
    </r>
    <r>
      <rPr>
        <sz val="10"/>
        <rFont val="Calibri"/>
        <family val="2"/>
        <charset val="238"/>
        <scheme val="minor"/>
      </rPr>
      <t xml:space="preserve"> ( sestava vlaknovine 65 - 70% viskoze in 35 - 30% poliestra)
(sestava seta: 4 tamponi št. 3, 2 kompresi 6 plastni 5x5cm, 2 kompresi 6 plastni 7,5x7,5 cm, 2 kompresi 6 plastni 10 x 10 cm, 1 pinceta)  ; 
</t>
    </r>
  </si>
  <si>
    <r>
      <rPr>
        <b/>
        <sz val="10"/>
        <rFont val="Calibri"/>
        <family val="2"/>
        <charset val="238"/>
        <scheme val="minor"/>
      </rPr>
      <t>Set preveza</t>
    </r>
    <r>
      <rPr>
        <sz val="10"/>
        <rFont val="Calibri"/>
        <family val="2"/>
        <charset val="238"/>
        <scheme val="minor"/>
      </rPr>
      <t xml:space="preserve">, netkana, sterilna, </t>
    </r>
    <r>
      <rPr>
        <b/>
        <sz val="10"/>
        <rFont val="Calibri"/>
        <family val="2"/>
        <charset val="238"/>
        <scheme val="minor"/>
      </rPr>
      <t>št. 3</t>
    </r>
    <r>
      <rPr>
        <sz val="10"/>
        <rFont val="Calibri"/>
        <family val="2"/>
        <charset val="238"/>
        <scheme val="minor"/>
      </rPr>
      <t xml:space="preserve"> ( sestava vlaknovine 65 - 70% viskoze in 35 - 30% poliestra)
(sestava seta:5 tamponov št. 3, 3 komprese 6 plastne 7,5x7,5 cm, 3 komprese 6 plastne 10 x 10 cm, 1 vpojna obloga 25x15 cm, 1 pinceta) ; 
</t>
    </r>
  </si>
  <si>
    <t>Potrdilo o drmatološki ustreznosti.</t>
  </si>
  <si>
    <r>
      <rPr>
        <b/>
        <sz val="10"/>
        <rFont val="Calibri"/>
        <family val="2"/>
        <charset val="238"/>
        <scheme val="minor"/>
      </rPr>
      <t>Dolgoelastični kompresijski povoj, pleten</t>
    </r>
    <r>
      <rPr>
        <sz val="10"/>
        <rFont val="Calibri"/>
        <family val="2"/>
        <charset val="238"/>
        <scheme val="minor"/>
      </rPr>
      <t xml:space="preserve">, </t>
    </r>
    <r>
      <rPr>
        <b/>
        <sz val="10"/>
        <rFont val="Calibri"/>
        <family val="2"/>
        <charset val="238"/>
        <scheme val="minor"/>
      </rPr>
      <t>10cm x 10m</t>
    </r>
    <r>
      <rPr>
        <sz val="10"/>
        <rFont val="Calibri"/>
        <family val="2"/>
        <charset val="238"/>
        <scheme val="minor"/>
      </rPr>
      <t xml:space="preserve"> za vsakodnevno kompresijsko terapijo ali redno povijanje udov, izdelan iz 85 % bombaža rjave barve in 15 % ovitega elastana. Povoj je 130 % raztegljiv, pralen do 40⁰C, na začetku in koncu zaključen (lepljeni robovi). Dolžina povoja je 10 m v raztegnjenem stanju. Kompresijsko moč obdrži približno dva meseca. Ne vsebuje lateksa. Za lažje in pravilno povijanje ima povoj vtkani dve modri črti, ki označujeta širino posameznega zavoja.Če pravilno povijemo, nobena črta ni vidna. Navodila pravilnega povijanja so priložena.</t>
    </r>
  </si>
  <si>
    <t xml:space="preserve">Dozator za razdeljevanje zdravil  </t>
  </si>
  <si>
    <t>kos=120ml</t>
  </si>
  <si>
    <t>kos=1500ml vrečka</t>
  </si>
  <si>
    <t>kos=250ml</t>
  </si>
  <si>
    <t>kos: 40ml</t>
  </si>
  <si>
    <t>40x17 cm</t>
  </si>
  <si>
    <t>kos=2ml brizga</t>
  </si>
  <si>
    <t>kos=100g</t>
  </si>
  <si>
    <t>(kot npr. ribje mazilo)</t>
  </si>
  <si>
    <t>kos=35g</t>
  </si>
  <si>
    <t>kos=0,7x50mm</t>
  </si>
  <si>
    <t>kos=0,8x38mm</t>
  </si>
  <si>
    <t>kos=0,9X40mm</t>
  </si>
  <si>
    <t>CH 18X500 mm</t>
  </si>
  <si>
    <t>CH 14X500 mm</t>
  </si>
  <si>
    <t>sc</t>
  </si>
  <si>
    <t>3 ml</t>
  </si>
  <si>
    <t>10 ml</t>
  </si>
  <si>
    <t>5 ml</t>
  </si>
  <si>
    <t>8,5 ml</t>
  </si>
  <si>
    <t>60.</t>
  </si>
  <si>
    <t>61.</t>
  </si>
  <si>
    <t>62.</t>
  </si>
  <si>
    <t>63.</t>
  </si>
  <si>
    <t>64.</t>
  </si>
  <si>
    <t>65.</t>
  </si>
  <si>
    <t>kos=50kom</t>
  </si>
  <si>
    <t>Dimenzija: 30×38 cm</t>
  </si>
  <si>
    <t>Dimenzija: 30×30 cm</t>
  </si>
  <si>
    <t>kos=100kom</t>
  </si>
  <si>
    <t>10X10 cm</t>
  </si>
  <si>
    <r>
      <rPr>
        <b/>
        <sz val="10"/>
        <rFont val="Calibri"/>
        <family val="2"/>
        <charset val="238"/>
        <scheme val="minor"/>
      </rPr>
      <t xml:space="preserve">Posebna obloga tudi za preventivo </t>
    </r>
    <r>
      <rPr>
        <sz val="10"/>
        <rFont val="Calibri"/>
        <family val="2"/>
        <charset val="238"/>
        <scheme val="minor"/>
      </rPr>
      <t xml:space="preserve">- Večplastna (5 plastna) obloga s plastjo  lepljivega elastomera (mehak silikon) in z robom,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t>
    </r>
    <r>
      <rPr>
        <b/>
        <sz val="10"/>
        <rFont val="Calibri"/>
        <family val="2"/>
        <charset val="238"/>
        <scheme val="minor"/>
      </rPr>
      <t>Dimenzija: 7,5 cmx7,5 cm</t>
    </r>
    <r>
      <rPr>
        <sz val="10"/>
        <rFont val="Calibri"/>
        <family val="2"/>
        <charset val="238"/>
        <scheme val="minor"/>
      </rPr>
      <t>, Sterilna (+/- 0,5cm)</t>
    </r>
  </si>
  <si>
    <r>
      <rPr>
        <b/>
        <sz val="10"/>
        <rFont val="Calibri"/>
        <family val="2"/>
        <charset val="238"/>
        <scheme val="minor"/>
      </rPr>
      <t>Krep povoji:</t>
    </r>
    <r>
      <rPr>
        <sz val="10"/>
        <rFont val="Calibri"/>
        <family val="2"/>
        <charset val="238"/>
        <scheme val="minor"/>
      </rPr>
      <t xml:space="preserve"> bombažni krep povoji s 130% raztegljivostjo  gosto tkani, mehki, prilagodljivi, ne drsijo, omogočajo zanesljivo nameščanje. Izdelani iz naravnega materiala ( min 85% bombaža) brez posebnih kemičnih postopkov obdelave tekom proizvodnega procesa.Naravna barva izdelka je odraz dejstva, da povoji niso beljeni.So pralni in se lahko sterilizirajo z vsemi načini sterilizacije. Posamezni izdelek je ovit v folijo.</t>
    </r>
    <r>
      <rPr>
        <b/>
        <sz val="10"/>
        <rFont val="Calibri"/>
        <family val="2"/>
        <charset val="238"/>
        <scheme val="minor"/>
      </rPr>
      <t>Mere: 8cm x 4,5m</t>
    </r>
  </si>
  <si>
    <r>
      <rPr>
        <b/>
        <sz val="10"/>
        <rFont val="Calibri"/>
        <family val="2"/>
        <charset val="238"/>
        <scheme val="minor"/>
      </rPr>
      <t>Tampon netkani nesterilni</t>
    </r>
    <r>
      <rPr>
        <sz val="10"/>
        <rFont val="Calibri"/>
        <family val="2"/>
        <charset val="238"/>
        <scheme val="minor"/>
      </rPr>
      <t xml:space="preserve">, sestavljeni iz 65 - 70% viskoze in 35 - 30% poliestra, ne puščajo nitk, ne vsebujejo vezilnih sredstev, dobra vpojnost, </t>
    </r>
    <r>
      <rPr>
        <b/>
        <sz val="10"/>
        <rFont val="Calibri"/>
        <family val="2"/>
        <charset val="238"/>
        <scheme val="minor"/>
      </rPr>
      <t>z gumico št 3</t>
    </r>
    <r>
      <rPr>
        <sz val="10"/>
        <rFont val="Calibri"/>
        <family val="2"/>
        <charset val="238"/>
        <scheme val="minor"/>
      </rPr>
      <t xml:space="preserve"> ; </t>
    </r>
  </si>
  <si>
    <t xml:space="preserve">Vrečka toplo hladno </t>
  </si>
  <si>
    <t>Posodica za blato z žličko</t>
  </si>
  <si>
    <t>Igla vakuum zelena</t>
  </si>
  <si>
    <t>kos=1000ml</t>
  </si>
  <si>
    <t>(kot npr. Nutilis)</t>
  </si>
  <si>
    <t>kos=300g</t>
  </si>
  <si>
    <t>(kot npr. Nutrison Energy Multifibre)</t>
  </si>
  <si>
    <t>(kot npr. Fortifit)</t>
  </si>
  <si>
    <t>kos=280g</t>
  </si>
  <si>
    <t>ČRPALKO zagotovi ponudnik (na reverz)</t>
  </si>
  <si>
    <t>1. sklop: ENTERALNA, DIETNA PREHRANA</t>
  </si>
  <si>
    <t>3. sklop: MATERIAL ZA OSKRBO RANE</t>
  </si>
  <si>
    <t>4. sklop: MATERIAL ZA OSEBNO NEGO</t>
  </si>
  <si>
    <t>5. sklop: ZAŠČITNA SREDSTVA</t>
  </si>
  <si>
    <t xml:space="preserve"> par=2 kom</t>
  </si>
  <si>
    <r>
      <rPr>
        <b/>
        <sz val="10"/>
        <rFont val="Calibri"/>
        <family val="2"/>
        <charset val="238"/>
        <scheme val="minor"/>
      </rPr>
      <t>Vazelinska nelepljiva kontaktna mrežica</t>
    </r>
    <r>
      <rPr>
        <sz val="10"/>
        <rFont val="Calibri"/>
        <family val="2"/>
        <charset val="238"/>
        <scheme val="minor"/>
      </rPr>
      <t xml:space="preserve"> iz redko tkane bombažne tkanine, impregnirana z nevtralnim mazilom, ki se ne spere tudi ob močnem izločanju iz rane</t>
    </r>
  </si>
  <si>
    <r>
      <rPr>
        <b/>
        <sz val="10"/>
        <rFont val="Calibri"/>
        <family val="2"/>
        <charset val="238"/>
        <scheme val="minor"/>
      </rPr>
      <t>Hidrogel</t>
    </r>
    <r>
      <rPr>
        <sz val="10"/>
        <rFont val="Calibri"/>
        <family val="2"/>
        <charset val="238"/>
        <scheme val="minor"/>
      </rPr>
      <t xml:space="preserve"> za oskrbo ran s kalcijevim alginatom karboksimetilcelulozo</t>
    </r>
  </si>
  <si>
    <r>
      <rPr>
        <b/>
        <sz val="10"/>
        <rFont val="Calibri"/>
        <family val="2"/>
        <charset val="238"/>
        <scheme val="minor"/>
      </rPr>
      <t>Celulozna vata</t>
    </r>
    <r>
      <rPr>
        <sz val="10"/>
        <rFont val="Calibri"/>
        <family val="2"/>
        <charset val="238"/>
        <scheme val="minor"/>
      </rPr>
      <t>, beljena staničevina, za higienske namene</t>
    </r>
  </si>
  <si>
    <r>
      <rPr>
        <b/>
        <sz val="10"/>
        <rFont val="Calibri"/>
        <family val="2"/>
        <charset val="238"/>
        <scheme val="minor"/>
      </rPr>
      <t>Kompresa iz netkane vlaknovine</t>
    </r>
    <r>
      <rPr>
        <sz val="10"/>
        <rFont val="Calibri"/>
        <family val="2"/>
        <charset val="238"/>
        <scheme val="minor"/>
      </rPr>
      <t>, 6 slojna, vpojna, mehka, ne draži kože, sestava 70% viskoza in 30 % poliester( +- 5%), 2 kos v setu, sterilna</t>
    </r>
  </si>
  <si>
    <r>
      <rPr>
        <b/>
        <sz val="10"/>
        <rFont val="Calibri"/>
        <family val="2"/>
        <charset val="238"/>
        <scheme val="minor"/>
      </rPr>
      <t xml:space="preserve">Nelepljiva sterilna mrežica </t>
    </r>
    <r>
      <rPr>
        <sz val="10"/>
        <rFont val="Calibri"/>
        <family val="2"/>
        <charset val="238"/>
        <scheme val="minor"/>
      </rPr>
      <t>iz monofilamentnih viskoznih vlaken impregniranih z 10 % raztopino povidon jodida</t>
    </r>
  </si>
  <si>
    <r>
      <rPr>
        <b/>
        <sz val="10"/>
        <rFont val="Calibri"/>
        <family val="2"/>
        <charset val="238"/>
        <scheme val="minor"/>
      </rPr>
      <t>Mrežica s parafinom</t>
    </r>
    <r>
      <rPr>
        <sz val="10"/>
        <rFont val="Calibri"/>
        <family val="2"/>
        <charset val="238"/>
        <scheme val="minor"/>
      </rPr>
      <t xml:space="preserve"> za oskrbo plitvih ran, preprečuje sprijemanje z rano, zmanjšuje bolečino ob prevezi</t>
    </r>
  </si>
  <si>
    <r>
      <rPr>
        <b/>
        <sz val="10"/>
        <rFont val="Calibri"/>
        <family val="2"/>
        <charset val="238"/>
        <scheme val="minor"/>
      </rPr>
      <t>Antiseptična parafinska mrežica</t>
    </r>
    <r>
      <rPr>
        <sz val="10"/>
        <rFont val="Calibri"/>
        <family val="2"/>
        <charset val="238"/>
        <scheme val="minor"/>
      </rPr>
      <t xml:space="preserve"> z dodatkom klorhesidina s širokim spektrom delovanja , sterilna</t>
    </r>
  </si>
  <si>
    <r>
      <rPr>
        <b/>
        <sz val="10"/>
        <rFont val="Calibri"/>
        <family val="2"/>
        <charset val="238"/>
        <scheme val="minor"/>
      </rPr>
      <t>Sterilni obkladki za prvo pomoč pri opeklina</t>
    </r>
    <r>
      <rPr>
        <sz val="10"/>
        <rFont val="Calibri"/>
        <family val="2"/>
        <charset val="238"/>
        <scheme val="minor"/>
      </rPr>
      <t>h, sestava : voda, melaleuca, čajevec, emulzija in konzervansi</t>
    </r>
  </si>
  <si>
    <r>
      <rPr>
        <b/>
        <sz val="10"/>
        <rFont val="Calibri"/>
        <family val="2"/>
        <charset val="238"/>
        <scheme val="minor"/>
      </rPr>
      <t>Tkana viskozna mrežica</t>
    </r>
    <r>
      <rPr>
        <sz val="10"/>
        <rFont val="Calibri"/>
        <family val="2"/>
        <charset val="238"/>
        <scheme val="minor"/>
      </rPr>
      <t xml:space="preserve"> prepojena z 100% medicinskim manuka medom</t>
    </r>
  </si>
  <si>
    <r>
      <rPr>
        <b/>
        <sz val="10"/>
        <rFont val="Calibri"/>
        <family val="2"/>
        <charset val="238"/>
      </rPr>
      <t>Olje masažno, zeliščno</t>
    </r>
    <r>
      <rPr>
        <sz val="10"/>
        <rFont val="Calibri"/>
        <family val="2"/>
        <charset val="238"/>
      </rPr>
      <t>, 250 ml</t>
    </r>
  </si>
  <si>
    <r>
      <rPr>
        <b/>
        <sz val="10"/>
        <rFont val="Calibri"/>
        <family val="2"/>
        <charset val="238"/>
      </rPr>
      <t>Olje za nego zelo suhe kože z vitaminom e in bisabololom</t>
    </r>
    <r>
      <rPr>
        <sz val="10"/>
        <rFont val="Calibri"/>
        <family val="2"/>
        <charset val="238"/>
      </rPr>
      <t>, brez parabenov, 500 ml</t>
    </r>
  </si>
  <si>
    <r>
      <rPr>
        <b/>
        <sz val="10"/>
        <rFont val="Calibri"/>
        <family val="2"/>
        <charset val="238"/>
      </rPr>
      <t>Krema za zaščito kože pri inkontinenci</t>
    </r>
    <r>
      <rPr>
        <sz val="10"/>
        <rFont val="Calibri"/>
        <family val="2"/>
        <charset val="238"/>
      </rPr>
      <t xml:space="preserve"> s cinkovim oksidom, dimetikonom, bisabololom, brez parabenov. </t>
    </r>
    <r>
      <rPr>
        <b/>
        <sz val="10"/>
        <color theme="1"/>
        <rFont val="Calibri"/>
        <family val="2"/>
        <charset val="238"/>
        <scheme val="minor"/>
      </rPr>
      <t xml:space="preserve">Pakiranje: 200 ml. </t>
    </r>
  </si>
  <si>
    <r>
      <rPr>
        <b/>
        <sz val="10"/>
        <rFont val="Calibri"/>
        <family val="2"/>
        <charset val="238"/>
      </rPr>
      <t>Krpica iz netkane vlaknovine z visokim deležem bombaža</t>
    </r>
    <r>
      <rPr>
        <sz val="10"/>
        <rFont val="Calibri"/>
        <family val="2"/>
        <charset val="238"/>
      </rPr>
      <t xml:space="preserve"> za nego, čiščenje, brisanje 30 x 30 cm, mehke vpojne, se lepo omočijo, ob rokovanju ne razpadejo, ne dražijo kože, ne puščajo muck(sestava viskoza, poliester, bombaž, gramatura 50 grm2 +-5%, A50</t>
    </r>
  </si>
  <si>
    <r>
      <rPr>
        <b/>
        <sz val="10"/>
        <rFont val="Calibri"/>
        <family val="2"/>
        <charset val="238"/>
      </rPr>
      <t xml:space="preserve">Večnamenske krpice iz netkane tkanine </t>
    </r>
    <r>
      <rPr>
        <sz val="10"/>
        <rFont val="Calibri"/>
        <family val="2"/>
        <charset val="238"/>
      </rPr>
      <t>iz sintetičnih vlaken za nego, čiščenje, brisanje 30 x 38 cm, mehke vpojne, se lepo omočijo. Krpice se lahko uporabljajo kot suhe, delno vlažne ali popolnoma prepojene s tekočino.</t>
    </r>
  </si>
  <si>
    <r>
      <rPr>
        <b/>
        <sz val="10"/>
        <rFont val="Calibri"/>
        <family val="2"/>
        <charset val="238"/>
      </rPr>
      <t>Mazilo, ki vsebuje ribje olje in vitamina A in D3</t>
    </r>
    <r>
      <rPr>
        <sz val="10"/>
        <rFont val="Calibri"/>
        <family val="2"/>
        <charset val="238"/>
      </rPr>
      <t xml:space="preserve">. Oba vitamina sta znana epitelizanta, zato se uporaba mazila priporoča pri suhi, razpokani in razdraženi koži, tudi po sončenju, blagih opeklinah in pordeli koži.Sestava mazija: Petrolatum, Hydrogenated Fish Oil, Lanolin, Cera Alba, Cetearyl Alcohol, Vanillin, Retinol, Cholecalciferol, pakiranje 35 g </t>
    </r>
  </si>
  <si>
    <r>
      <rPr>
        <b/>
        <sz val="10"/>
        <rFont val="Calibri"/>
        <family val="2"/>
        <charset val="238"/>
      </rPr>
      <t>Raztopina za ušesno higieno</t>
    </r>
    <r>
      <rPr>
        <sz val="10"/>
        <rFont val="Calibri"/>
        <family val="2"/>
        <charset val="238"/>
      </rPr>
      <t xml:space="preserve"> na osnovi površinsko aktivnih sestavin. Pri redni uporabi odstranjuje ostanke ušesnega masla in preprečuje nastanek zamaškov. Raztaplja zamaške iz ušesnega masla. Kot A-Cerumen sprej</t>
    </r>
  </si>
  <si>
    <r>
      <rPr>
        <b/>
        <sz val="10"/>
        <rFont val="Calibri"/>
        <family val="2"/>
        <charset val="238"/>
      </rPr>
      <t>ROKAVICE PREGLEDNE, NITRILNE</t>
    </r>
    <r>
      <rPr>
        <sz val="10"/>
        <rFont val="Calibri"/>
        <family val="2"/>
        <charset val="238"/>
      </rPr>
      <t>, BREZ PUDRA, MOČNEJŠE, NE STERILNE Dolžina min. 240mm, širina 85mm. Debelina prsti: 0.15-0.17mm, debelina zapestje: 0.08-0.09mm, debelina dlan: 0.11-0.12mm. Teža: 5.6g. Test neprepustnosti G1, AQL 1.5. Skladno z EN 455-1,2,-3,-4, EN 374-1,-2,ISO 9001/13485, uredba EU 2016/425, kategorija III, HACCP, CE. Brez ftalatov, brez lateksa. Vijolične barve; velikost S, A100</t>
    </r>
  </si>
  <si>
    <r>
      <rPr>
        <b/>
        <sz val="10"/>
        <rFont val="Calibri"/>
        <family val="2"/>
        <charset val="238"/>
        <scheme val="minor"/>
      </rPr>
      <t>Posodica pvc za zobne proteze</t>
    </r>
    <r>
      <rPr>
        <sz val="10"/>
        <rFont val="Calibri"/>
        <family val="2"/>
        <charset val="238"/>
        <scheme val="minor"/>
      </rPr>
      <t>, bela</t>
    </r>
  </si>
  <si>
    <r>
      <rPr>
        <b/>
        <sz val="10"/>
        <rFont val="Calibri"/>
        <family val="2"/>
        <charset val="238"/>
        <scheme val="minor"/>
      </rPr>
      <t>Lopatice za jezik lesene</t>
    </r>
    <r>
      <rPr>
        <sz val="10"/>
        <rFont val="Calibri"/>
        <family val="2"/>
        <charset val="238"/>
        <scheme val="minor"/>
      </rPr>
      <t>, gladko brušene, dolžine 15cm, pakiranje v zavitku, nesterilne</t>
    </r>
  </si>
  <si>
    <r>
      <rPr>
        <b/>
        <sz val="10"/>
        <rFont val="Calibri"/>
        <family val="2"/>
        <charset val="238"/>
        <scheme val="minor"/>
      </rPr>
      <t>Gobice za čiščenje ustne votline</t>
    </r>
    <r>
      <rPr>
        <sz val="10"/>
        <rFont val="Calibri"/>
        <family val="2"/>
        <charset val="238"/>
        <scheme val="minor"/>
      </rPr>
      <t>, sterilne, trikotne, velikost m</t>
    </r>
  </si>
  <si>
    <r>
      <rPr>
        <b/>
        <sz val="10"/>
        <rFont val="Calibri"/>
        <family val="2"/>
        <charset val="238"/>
        <scheme val="minor"/>
      </rPr>
      <t>Maske za kisik za 1x uporabo</t>
    </r>
    <r>
      <rPr>
        <sz val="10"/>
        <rFont val="Calibri"/>
        <family val="2"/>
        <charset val="238"/>
        <scheme val="minor"/>
      </rPr>
      <t>, upogljiv material, stožčaste oblike s kovinskim stiščkom na nosnem delu, ob straneh odprtine za izdihan zrak, s priključno cevjo 2,1 m</t>
    </r>
  </si>
  <si>
    <r>
      <rPr>
        <b/>
        <sz val="10"/>
        <rFont val="Calibri"/>
        <family val="2"/>
        <charset val="238"/>
        <scheme val="minor"/>
      </rPr>
      <t>Skalpel z ročajem za enkratno uporabo</t>
    </r>
    <r>
      <rPr>
        <sz val="10"/>
        <rFont val="Calibri"/>
        <family val="2"/>
        <charset val="238"/>
        <scheme val="minor"/>
      </rPr>
      <t>, sterilni, fig. 10</t>
    </r>
  </si>
  <si>
    <r>
      <rPr>
        <b/>
        <sz val="10"/>
        <rFont val="Calibri"/>
        <family val="2"/>
        <charset val="238"/>
        <scheme val="minor"/>
      </rPr>
      <t>Sonda namenjena v terapevtske namene</t>
    </r>
    <r>
      <rPr>
        <sz val="10"/>
        <rFont val="Calibri"/>
        <family val="2"/>
        <charset val="238"/>
        <scheme val="minor"/>
      </rPr>
      <t xml:space="preserve"> pri zapori ali čiščenju črevesja in odvajanju vetrov, ch 28, dolžina 40 cm</t>
    </r>
  </si>
  <si>
    <r>
      <rPr>
        <b/>
        <sz val="10"/>
        <rFont val="Calibri"/>
        <family val="2"/>
        <charset val="238"/>
        <scheme val="minor"/>
      </rPr>
      <t>Nastavek za aspiracijo tekočin</t>
    </r>
    <r>
      <rPr>
        <sz val="10"/>
        <rFont val="Calibri"/>
        <family val="2"/>
        <charset val="238"/>
        <scheme val="minor"/>
      </rPr>
      <t xml:space="preserve"> iz steklenice ali plastenk preko bakterijskega filtra, vrh zaščiten s pokrovom - preprečuje kontaminacijo, vsebuje mikrofobni zračni filter 0,45 mm</t>
    </r>
  </si>
  <si>
    <r>
      <rPr>
        <b/>
        <sz val="10"/>
        <rFont val="Calibri"/>
        <family val="2"/>
        <charset val="238"/>
        <scheme val="minor"/>
      </rPr>
      <t>Steklenica za urin moška</t>
    </r>
    <r>
      <rPr>
        <sz val="10"/>
        <rFont val="Calibri"/>
        <family val="2"/>
        <charset val="238"/>
        <scheme val="minor"/>
      </rPr>
      <t>, s pokrovom, pvc</t>
    </r>
  </si>
  <si>
    <r>
      <rPr>
        <b/>
        <sz val="10"/>
        <color theme="1"/>
        <rFont val="Calibri"/>
        <family val="2"/>
        <charset val="238"/>
        <scheme val="minor"/>
      </rPr>
      <t>Klešče za nohte</t>
    </r>
    <r>
      <rPr>
        <sz val="10"/>
        <color theme="1"/>
        <rFont val="Calibri"/>
        <family val="2"/>
        <charset val="238"/>
        <scheme val="minor"/>
      </rPr>
      <t xml:space="preserve">, dolžina 13 cm z močnim vzmetenjem </t>
    </r>
  </si>
  <si>
    <r>
      <rPr>
        <b/>
        <sz val="10"/>
        <rFont val="Calibri"/>
        <family val="2"/>
        <charset val="238"/>
        <scheme val="minor"/>
      </rPr>
      <t>Termometer telesni</t>
    </r>
    <r>
      <rPr>
        <sz val="10"/>
        <rFont val="Calibri"/>
        <family val="2"/>
        <charset val="238"/>
        <scheme val="minor"/>
      </rPr>
      <t>, brez živega srebra</t>
    </r>
  </si>
  <si>
    <r>
      <rPr>
        <b/>
        <sz val="10"/>
        <rFont val="Calibri"/>
        <family val="2"/>
        <charset val="238"/>
        <scheme val="minor"/>
      </rPr>
      <t>Zbiralnik za igle iz plastike</t>
    </r>
    <r>
      <rPr>
        <sz val="10"/>
        <rFont val="Calibri"/>
        <family val="2"/>
        <charset val="238"/>
        <scheme val="minor"/>
      </rPr>
      <t xml:space="preserve">, kopolimerja in polipropilena. Odporni morajo biti na topila in tekočino. Barvila s katerim so obarvana ne smejo vsebovati kadmija in drugih težkih kovin. Lahko se upepelijo, rdeče barve, pravokoten, </t>
    </r>
    <r>
      <rPr>
        <b/>
        <sz val="10"/>
        <rFont val="Calibri"/>
        <family val="2"/>
        <charset val="238"/>
        <scheme val="minor"/>
      </rPr>
      <t>kapaciteta 4l</t>
    </r>
    <r>
      <rPr>
        <sz val="10"/>
        <rFont val="Calibri"/>
        <family val="2"/>
        <charset val="238"/>
        <scheme val="minor"/>
      </rPr>
      <t xml:space="preserve">. </t>
    </r>
  </si>
  <si>
    <r>
      <rPr>
        <b/>
        <sz val="10"/>
        <rFont val="Calibri"/>
        <family val="2"/>
        <charset val="238"/>
        <scheme val="minor"/>
      </rPr>
      <t>Zbiralnik za igle iz plastike</t>
    </r>
    <r>
      <rPr>
        <sz val="10"/>
        <rFont val="Calibri"/>
        <family val="2"/>
        <charset val="238"/>
        <scheme val="minor"/>
      </rPr>
      <t xml:space="preserve">, kopolimerja in polipropilena. Odporni morajo biti na topila in tekočino. Barvila s katerim so obarvana ne smejo vsebovati kadmija in drugih težkih kovin. Lahko se upepelijo. Kvadratnih oblik, dimenzije 120x120 mm, </t>
    </r>
    <r>
      <rPr>
        <b/>
        <sz val="10"/>
        <rFont val="Calibri"/>
        <family val="2"/>
        <charset val="238"/>
        <scheme val="minor"/>
      </rPr>
      <t>kapaciteta 1.5l</t>
    </r>
    <r>
      <rPr>
        <sz val="10"/>
        <rFont val="Calibri"/>
        <family val="2"/>
        <charset val="238"/>
        <scheme val="minor"/>
      </rPr>
      <t>.</t>
    </r>
  </si>
  <si>
    <r>
      <rPr>
        <b/>
        <sz val="10"/>
        <rFont val="Calibri"/>
        <family val="2"/>
        <charset val="238"/>
        <scheme val="minor"/>
      </rPr>
      <t>Mini klizma - klistir</t>
    </r>
    <r>
      <rPr>
        <sz val="10"/>
        <rFont val="Calibri"/>
        <family val="2"/>
        <charset val="238"/>
        <scheme val="minor"/>
      </rPr>
      <t xml:space="preserve"> 120 ml</t>
    </r>
  </si>
  <si>
    <r>
      <rPr>
        <b/>
        <sz val="10"/>
        <rFont val="Calibri"/>
        <family val="2"/>
        <charset val="238"/>
        <scheme val="minor"/>
      </rPr>
      <t>Injekcijske igle iz nerjavečega jekla</t>
    </r>
    <r>
      <rPr>
        <sz val="10"/>
        <rFont val="Calibri"/>
        <family val="2"/>
        <charset val="238"/>
        <scheme val="minor"/>
      </rPr>
      <t>, prevlečene s silikonskim oljem, ostra konica, kompatibilne z luer in luer lock nastavki, sterilne</t>
    </r>
  </si>
  <si>
    <r>
      <rPr>
        <b/>
        <sz val="10"/>
        <rFont val="Calibri"/>
        <family val="2"/>
        <charset val="238"/>
        <scheme val="minor"/>
      </rPr>
      <t>Kivete za določanje hemoglobin</t>
    </r>
    <r>
      <rPr>
        <sz val="10"/>
        <rFont val="Calibri"/>
        <family val="2"/>
        <charset val="238"/>
        <scheme val="minor"/>
      </rPr>
      <t>a na analizatorju hemocue, hb 201+, 4x50 t, rezultat v nekaj minutah.</t>
    </r>
  </si>
  <si>
    <r>
      <rPr>
        <b/>
        <sz val="10"/>
        <rFont val="Calibri"/>
        <family val="2"/>
        <charset val="238"/>
        <scheme val="minor"/>
      </rPr>
      <t xml:space="preserve">Hitri imunokromatografski test </t>
    </r>
    <r>
      <rPr>
        <sz val="10"/>
        <rFont val="Calibri"/>
        <family val="2"/>
        <charset val="238"/>
        <scheme val="minor"/>
      </rPr>
      <t>za določanje hemoglobina v blatu, občutljivost 40 ug/g blata</t>
    </r>
  </si>
  <si>
    <t>Epruveta pl kr. slika viola k2 edta</t>
  </si>
  <si>
    <r>
      <rPr>
        <b/>
        <sz val="10"/>
        <rFont val="Calibri"/>
        <family val="2"/>
        <charset val="238"/>
        <scheme val="minor"/>
      </rPr>
      <t>Epruveta za urin</t>
    </r>
    <r>
      <rPr>
        <sz val="10"/>
        <rFont val="Calibri"/>
        <family val="2"/>
        <charset val="238"/>
        <scheme val="minor"/>
      </rPr>
      <t xml:space="preserve"> rumena</t>
    </r>
  </si>
  <si>
    <t>Epruveta PL BIOK rumena gel</t>
  </si>
  <si>
    <r>
      <rPr>
        <b/>
        <sz val="10"/>
        <rFont val="Calibri"/>
        <family val="2"/>
        <charset val="238"/>
        <scheme val="minor"/>
      </rPr>
      <t>Epruveta Monovette</t>
    </r>
    <r>
      <rPr>
        <sz val="10"/>
        <rFont val="Calibri"/>
        <family val="2"/>
        <charset val="238"/>
        <scheme val="minor"/>
      </rPr>
      <t xml:space="preserve"> indiv.</t>
    </r>
  </si>
  <si>
    <r>
      <rPr>
        <b/>
        <sz val="10"/>
        <rFont val="Calibri"/>
        <family val="2"/>
        <charset val="238"/>
        <scheme val="minor"/>
      </rPr>
      <t xml:space="preserve">Povezovalna cev za aspirator </t>
    </r>
    <r>
      <rPr>
        <sz val="10"/>
        <rFont val="Calibri"/>
        <family val="2"/>
        <charset val="238"/>
        <scheme val="minor"/>
      </rPr>
      <t>ch 25x2000 mm</t>
    </r>
  </si>
  <si>
    <r>
      <rPr>
        <b/>
        <sz val="10"/>
        <rFont val="Calibri"/>
        <family val="2"/>
        <charset val="238"/>
        <scheme val="minor"/>
      </rPr>
      <t>Želodčna sonda ch16</t>
    </r>
    <r>
      <rPr>
        <sz val="10"/>
        <rFont val="Calibri"/>
        <family val="2"/>
        <charset val="238"/>
        <scheme val="minor"/>
      </rPr>
      <t>, dolžina 80 cm, z oznako na 45, 55 in 65 cm, cilindrična z dvema stranskima očesoma, medicinski pvc, sterilna</t>
    </r>
  </si>
  <si>
    <r>
      <rPr>
        <b/>
        <sz val="10"/>
        <rFont val="Calibri"/>
        <family val="2"/>
        <charset val="238"/>
        <scheme val="minor"/>
      </rPr>
      <t>Želodčna sonda ch14</t>
    </r>
    <r>
      <rPr>
        <sz val="10"/>
        <rFont val="Calibri"/>
        <family val="2"/>
        <charset val="238"/>
        <scheme val="minor"/>
      </rPr>
      <t>, dolžina 80 cm, z oznako na 45, 55 in 65 cm, cilindrična z dvema stranskima očesoma, medicinski pvc, sterilna</t>
    </r>
  </si>
  <si>
    <r>
      <rPr>
        <b/>
        <sz val="10"/>
        <rFont val="Calibri"/>
        <family val="2"/>
        <charset val="238"/>
        <scheme val="minor"/>
      </rPr>
      <t>Sredstvo v obliki prahu, nevtralnega okusa, primerno za zgoščevanje jedi in pijač</t>
    </r>
    <r>
      <rPr>
        <sz val="10"/>
        <rFont val="Calibri"/>
        <family val="2"/>
        <charset val="238"/>
        <scheme val="minor"/>
      </rPr>
      <t xml:space="preserve">, vsebuje modificiran koruzni škrob, maltodekstrin, gume tara, xanthan, guar, ne vsebuje glutena in laktoze. Pakiranje 300 g pločevinka </t>
    </r>
  </si>
  <si>
    <r>
      <rPr>
        <b/>
        <sz val="10"/>
        <color theme="1"/>
        <rFont val="Calibri"/>
        <family val="2"/>
        <charset val="238"/>
        <scheme val="minor"/>
      </rPr>
      <t>Visokokalorična enteralna prehrana z vlakninami</t>
    </r>
    <r>
      <rPr>
        <sz val="10"/>
        <color theme="1"/>
        <rFont val="Calibri"/>
        <family val="2"/>
        <charset val="238"/>
        <scheme val="minor"/>
      </rPr>
      <t xml:space="preserve">, 1,5 kcal/1 ml, razmerje B:M:OH: Vlaknine v %=16:34:48:2,0, patentirana mešanica MF6 vlaknin (3 topne vlaknine, 3 netopne vlaknine) 1,5g/100ml, dodana DHA 13,7 mg/100ml in EPA 20,0mg/100ml, edinstvena mešanica beljakovin (35% sirotka, 25% kazein, 20% sojine beljakovine, 20% beljakovine graha), pakiranje 1000 ml vreča, nevtralnega okusa </t>
    </r>
  </si>
  <si>
    <r>
      <rPr>
        <b/>
        <sz val="10"/>
        <color theme="1"/>
        <rFont val="Calibri"/>
        <family val="2"/>
        <charset val="238"/>
        <scheme val="minor"/>
      </rPr>
      <t>Za prehransko uravnavanje sarkopenije pri odraslih starejših od 18 let</t>
    </r>
    <r>
      <rPr>
        <sz val="10"/>
        <color theme="1"/>
        <rFont val="Calibri"/>
        <family val="2"/>
        <charset val="238"/>
        <scheme val="minor"/>
      </rPr>
      <t xml:space="preserve">. V obliki prahu, okus vanilija in jagoda, 20,7 g beljakovin/odmerek, 2,8 g L-levcina/odmerek. Pakiranje 280 g pločevinka </t>
    </r>
  </si>
  <si>
    <r>
      <rPr>
        <b/>
        <sz val="10"/>
        <color theme="1"/>
        <rFont val="Calibri"/>
        <family val="2"/>
        <charset val="238"/>
        <scheme val="minor"/>
      </rPr>
      <t>Sistem za hranjenje ( za črpalko dobavitelja )</t>
    </r>
    <r>
      <rPr>
        <sz val="10"/>
        <color theme="1"/>
        <rFont val="Calibri"/>
        <family val="2"/>
        <charset val="238"/>
        <scheme val="minor"/>
      </rPr>
      <t xml:space="preserve">, sistem mora imeti povezavo s sondo in dodatnim portom za zdravila </t>
    </r>
  </si>
  <si>
    <t>0,7X50 mm</t>
  </si>
  <si>
    <t>0,8X50 mm</t>
  </si>
  <si>
    <t>0,8X38 mm</t>
  </si>
  <si>
    <t>0,9X40 mm</t>
  </si>
  <si>
    <t>10X20 cm</t>
  </si>
  <si>
    <t>1 kg</t>
  </si>
  <si>
    <t>15cmx10m</t>
  </si>
  <si>
    <t>15X20 cm</t>
  </si>
  <si>
    <t>125 ml</t>
  </si>
  <si>
    <r>
      <rPr>
        <b/>
        <sz val="10"/>
        <rFont val="Calibri"/>
        <family val="2"/>
        <charset val="238"/>
        <scheme val="minor"/>
      </rPr>
      <t>Povoj bombažni krep</t>
    </r>
    <r>
      <rPr>
        <sz val="10"/>
        <rFont val="Calibri"/>
        <family val="2"/>
        <charset val="238"/>
        <scheme val="minor"/>
      </rPr>
      <t>, 100% bombaž z dodatkom elastina, 130% elastičnost, kožne barve, posamično pakiran v folijo, mehki in prijetni za kožo</t>
    </r>
  </si>
  <si>
    <t>2. sklop: MEDICINSKI PRIPOMOČKI</t>
  </si>
  <si>
    <t>Vrednost z DDV</t>
  </si>
  <si>
    <t>13 (10*12)</t>
  </si>
  <si>
    <t>14 (10*5)</t>
  </si>
  <si>
    <t>15 (13*5)</t>
  </si>
  <si>
    <t>Kataloška št. ponujenega artikla</t>
  </si>
  <si>
    <r>
      <rPr>
        <b/>
        <sz val="10"/>
        <rFont val="Calibri"/>
        <family val="2"/>
        <charset val="238"/>
        <scheme val="minor"/>
      </rPr>
      <t>Enteralna prehrana prilagojena bolezensko spremenjeni presnovi pri sladkorni bolezni</t>
    </r>
    <r>
      <rPr>
        <sz val="10"/>
        <rFont val="Calibri"/>
        <family val="2"/>
        <charset val="238"/>
        <scheme val="minor"/>
      </rPr>
      <t>, s počasi sproščujočimi OH, 1,5 kcal/1 ml; pakiranje 1000 ml vreča</t>
    </r>
  </si>
  <si>
    <r>
      <rPr>
        <b/>
        <sz val="10"/>
        <rFont val="Calibri"/>
        <family val="2"/>
        <charset val="238"/>
        <scheme val="minor"/>
      </rPr>
      <t>ENTERALNA HRANA</t>
    </r>
    <r>
      <rPr>
        <sz val="10"/>
        <rFont val="Calibri"/>
        <family val="2"/>
        <charset val="238"/>
        <scheme val="minor"/>
      </rPr>
      <t xml:space="preserve">  </t>
    </r>
    <r>
      <rPr>
        <b/>
        <sz val="10"/>
        <rFont val="Calibri"/>
        <family val="2"/>
        <charset val="238"/>
        <scheme val="minor"/>
      </rPr>
      <t xml:space="preserve">1,3kcal/ml </t>
    </r>
    <r>
      <rPr>
        <sz val="10"/>
        <rFont val="Calibri"/>
        <family val="2"/>
        <charset val="238"/>
        <scheme val="minor"/>
      </rPr>
      <t xml:space="preserve"> Z VLAKNINAMI PAKIRANO 500ml ali 1000ml PRIMERNO ZA HRANJENJE PO ČRPALKI katero zagotovi ponudnik (na reverz)</t>
    </r>
  </si>
  <si>
    <r>
      <rPr>
        <b/>
        <sz val="10"/>
        <rFont val="Calibri"/>
        <family val="2"/>
        <charset val="238"/>
        <scheme val="minor"/>
      </rPr>
      <t>Alkoholne krpice za čiščenje in razkuževanje kože</t>
    </r>
    <r>
      <rPr>
        <sz val="10"/>
        <rFont val="Calibri"/>
        <family val="2"/>
        <charset val="238"/>
        <scheme val="minor"/>
      </rPr>
      <t>, prepojene z 70% izopropanolom, posamično pakirane, velikost cca 45 mm x 90 mm, a100</t>
    </r>
  </si>
  <si>
    <r>
      <rPr>
        <b/>
        <sz val="10"/>
        <rFont val="Calibri"/>
        <family val="2"/>
        <charset val="238"/>
        <scheme val="minor"/>
      </rPr>
      <t>Posodica laboratorijska za urin</t>
    </r>
    <r>
      <rPr>
        <sz val="10"/>
        <rFont val="Calibri"/>
        <family val="2"/>
        <charset val="238"/>
        <scheme val="minor"/>
      </rPr>
      <t>, trda prosojna,plastika, sterilna, s pokrovom in z navojem, 100-125 ml</t>
    </r>
  </si>
  <si>
    <r>
      <rPr>
        <b/>
        <sz val="10"/>
        <rFont val="Calibri"/>
        <family val="2"/>
        <charset val="238"/>
        <scheme val="minor"/>
      </rPr>
      <t>Kanila nosna, dvoroga</t>
    </r>
    <r>
      <rPr>
        <sz val="10"/>
        <rFont val="Calibri"/>
        <family val="2"/>
        <charset val="238"/>
        <scheme val="minor"/>
      </rPr>
      <t>, za vpihovanje kisika za enkratno uporabo, dolžine 2-2,1 m.</t>
    </r>
  </si>
  <si>
    <t>20-30 x 30cm</t>
  </si>
  <si>
    <r>
      <rPr>
        <b/>
        <sz val="10"/>
        <rFont val="Calibri"/>
        <family val="2"/>
        <charset val="238"/>
      </rPr>
      <t>Hladilno mazilo za nego občutljive kože</t>
    </r>
    <r>
      <rPr>
        <sz val="10"/>
        <rFont val="Calibri"/>
        <family val="2"/>
        <charset val="238"/>
      </rPr>
      <t xml:space="preserve"> saj uspešno preprečuje in pomirja vsakršno razdraženost kože in pomaga vzdrževati koži lastno zaščitno plast. Sestavine v njem kožo ščitijo in ji pomagajo pri njenem naravnem obnavljanju: mandljevo olje, ognjič, vitamin A in vitamin E.Sestavine:: Aqua,Petrolatum, Lanolin, Prunus Amygdalus dulcis oil, Calendula officinalis extract, Cetearyl alcohol and Sodium lauryl sulphate and Sodium catearyl sulfate, Methylparaben, Parfum, Bisabolol, Allantoin, Tocopheryl acetate,Citric acid, Retinyl palmitate. Pakiranje v tubi, 100-130 g.</t>
    </r>
  </si>
  <si>
    <r>
      <rPr>
        <b/>
        <sz val="10"/>
        <rFont val="Calibri"/>
        <family val="2"/>
        <charset val="238"/>
      </rPr>
      <t xml:space="preserve">Vrečka za umivanje iz celuloze ali viskoze s poliestrom </t>
    </r>
    <r>
      <rPr>
        <sz val="10"/>
        <rFont val="Calibri"/>
        <family val="2"/>
        <charset val="238"/>
      </rPr>
      <t>za 1x uporabo, bela. Namenjene so enkratni uporabi, tako da jih po uporabi preprosto odvržemo. Velikosti 15-16 cm x 23 cm.</t>
    </r>
  </si>
  <si>
    <r>
      <rPr>
        <b/>
        <sz val="10"/>
        <rFont val="Calibri"/>
        <family val="2"/>
        <charset val="238"/>
        <scheme val="minor"/>
      </rPr>
      <t>Poliuretanska pena za oskrbo pete</t>
    </r>
    <r>
      <rPr>
        <sz val="10"/>
        <rFont val="Calibri"/>
        <family val="2"/>
        <charset val="238"/>
        <scheme val="minor"/>
      </rPr>
      <t xml:space="preserve"> -  v celoti prevlečena s plastjo hidrofobnega lepljivega elastomera, brez lepilnega roba, na površini je naguban polprepusten PU film, ki ščiti pred vdorom mikroorganizmov večjih od 25nm, ki prepušča zrak in vodne hlape, izločkov pa nebrez lepila, ki jo lahko režemo </t>
    </r>
    <r>
      <rPr>
        <b/>
        <sz val="10"/>
        <rFont val="Calibri"/>
        <family val="2"/>
        <charset val="238"/>
        <scheme val="minor"/>
      </rPr>
      <t xml:space="preserve">Dimenzija: 13-17cmX21cm </t>
    </r>
    <r>
      <rPr>
        <sz val="10"/>
        <rFont val="Calibri"/>
        <family val="2"/>
        <charset val="238"/>
        <scheme val="minor"/>
      </rPr>
      <t xml:space="preserve"> </t>
    </r>
  </si>
  <si>
    <r>
      <rPr>
        <b/>
        <sz val="10"/>
        <rFont val="Calibri"/>
        <family val="2"/>
        <charset val="238"/>
        <scheme val="minor"/>
      </rPr>
      <t>Poliuretanska pena z dodatkom srebra</t>
    </r>
    <r>
      <rPr>
        <sz val="10"/>
        <rFont val="Calibri"/>
        <family val="2"/>
        <charset val="238"/>
        <scheme val="minor"/>
      </rPr>
      <t>,  z odprtimi medprostori za boljše uravnavanje izločka (31,24 g/10 cm2/24 h), s kontaktno plastjo hidrofobnega lepljivega elastomera ( mehak silikon) . Naguban zaščitni poliuretanski film, nepropusten za mikroorganizme Večje od 25nm, prepušča zrak in vodne hlape</t>
    </r>
    <r>
      <rPr>
        <b/>
        <sz val="10"/>
        <rFont val="Calibri"/>
        <family val="2"/>
        <charset val="238"/>
        <scheme val="minor"/>
      </rPr>
      <t xml:space="preserve"> Dimenzija :15-17,5cm x15- 17,5 cm </t>
    </r>
    <r>
      <rPr>
        <sz val="10"/>
        <rFont val="Calibri"/>
        <family val="2"/>
        <charset val="238"/>
        <scheme val="minor"/>
      </rPr>
      <t xml:space="preserve">  </t>
    </r>
  </si>
  <si>
    <r>
      <rPr>
        <b/>
        <sz val="10"/>
        <rFont val="Calibri"/>
        <family val="2"/>
        <charset val="238"/>
        <scheme val="minor"/>
      </rPr>
      <t xml:space="preserve">Poliuretanska pena </t>
    </r>
    <r>
      <rPr>
        <sz val="10"/>
        <rFont val="Calibri"/>
        <family val="2"/>
        <charset val="238"/>
        <scheme val="minor"/>
      </rPr>
      <t xml:space="preserve"> brez dodatkov,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t>
    </r>
    <r>
      <rPr>
        <b/>
        <sz val="10"/>
        <rFont val="Calibri"/>
        <family val="2"/>
        <charset val="238"/>
        <scheme val="minor"/>
      </rPr>
      <t xml:space="preserve">Dimenzije 21 x 22 cm. </t>
    </r>
    <r>
      <rPr>
        <sz val="10"/>
        <rFont val="Calibri"/>
        <family val="2"/>
        <charset val="238"/>
        <scheme val="minor"/>
      </rPr>
      <t>( Dovoljeno odstopanje +/- 0,5cm)</t>
    </r>
  </si>
  <si>
    <r>
      <rPr>
        <b/>
        <sz val="10"/>
        <rFont val="Calibri"/>
        <family val="2"/>
        <charset val="238"/>
        <scheme val="minor"/>
      </rPr>
      <t xml:space="preserve">Gel za rane </t>
    </r>
    <r>
      <rPr>
        <sz val="10"/>
        <rFont val="Calibri"/>
        <family val="2"/>
        <charset val="238"/>
        <scheme val="minor"/>
      </rPr>
      <t xml:space="preserve">– za čiščenje akutnih, kroničnih in površinskih ran, ureznin, lezij in opeklin 1. in 2. stopnje, za intraoperativnno izpiranje ran, za izpiranje ran močno naseljenih z mikroorganizmi ali paraziti, ali okuženih ran, za izpiranje telesnih votlin – usta, nos, ušesa, za vlaženje obvez, ohranjanje vlažnosti rane in razrahljanje obvez ter povojev. V raztopini so aktivne sestavine .H₂O, NaCl, HOCl, NaOCl Pakiranje v plastenki 50-60g. </t>
    </r>
  </si>
  <si>
    <t>kos=CH22, 40 cm</t>
  </si>
  <si>
    <r>
      <rPr>
        <b/>
        <sz val="10"/>
        <rFont val="Calibri"/>
        <family val="2"/>
        <charset val="238"/>
        <scheme val="minor"/>
      </rPr>
      <t>Črevesna sonda ch22</t>
    </r>
    <r>
      <rPr>
        <sz val="10"/>
        <rFont val="Calibri"/>
        <family val="2"/>
        <charset val="238"/>
        <scheme val="minor"/>
      </rPr>
      <t>, 40 cm, cilindrična, s centralno odprtino, z enim ali dvema stranskima očesoma, medicinski pvc, sterilna</t>
    </r>
  </si>
  <si>
    <t>10-11X10-12 cm</t>
  </si>
  <si>
    <t>9,5-10X9,5-10 cm</t>
  </si>
  <si>
    <r>
      <rPr>
        <b/>
        <sz val="10"/>
        <rFont val="Calibri"/>
        <family val="2"/>
        <charset val="238"/>
        <scheme val="minor"/>
      </rPr>
      <t>Alginatna obloga</t>
    </r>
    <r>
      <rPr>
        <sz val="10"/>
        <rFont val="Calibri"/>
        <family val="2"/>
        <charset val="238"/>
        <scheme val="minor"/>
      </rPr>
      <t xml:space="preserve"> - primarne sterilne mehke, visokovpojne obloge iz Ca alginatnih vlaken z dodatkom 20% CMC vlaken ter s presežkom guluronske kisline, razmerje kislin 60:40.Ob stiku z izločkom tvorijo gel, ki na rani vzdržuje optimalno vlažnost. Fizikalno kemične lastnosti privedejo do čiščenja ran in zgodnejše zacelitve ter delujejo hemostatsko. Za oskrbo vseh vrst ran akutnih in kroničnih, prvenstveno za odstranjevanje fibrinskih in nekrotičnih naslag ter za zaustavljanje kapilarnih krvavitev. Na rani lahko ostanejo do 7 dni </t>
    </r>
    <r>
      <rPr>
        <b/>
        <sz val="10"/>
        <rFont val="Calibri"/>
        <family val="2"/>
        <charset val="238"/>
        <scheme val="minor"/>
      </rPr>
      <t xml:space="preserve">Dimenzija: 10cmx20cm </t>
    </r>
  </si>
  <si>
    <t>volumen 2L</t>
  </si>
  <si>
    <r>
      <rPr>
        <b/>
        <sz val="10"/>
        <rFont val="Calibri"/>
        <family val="2"/>
        <charset val="238"/>
        <scheme val="minor"/>
      </rPr>
      <t xml:space="preserve">Brizga kateter 100ml </t>
    </r>
    <r>
      <rPr>
        <sz val="10"/>
        <rFont val="Calibri"/>
        <family val="2"/>
        <charset val="238"/>
        <scheme val="minor"/>
      </rPr>
      <t>nas.+luer adapter a25, tridelna, brez lateksa z razločno skalo</t>
    </r>
  </si>
  <si>
    <r>
      <rPr>
        <b/>
        <sz val="10"/>
        <rFont val="Calibri"/>
        <family val="2"/>
        <charset val="238"/>
        <scheme val="minor"/>
      </rPr>
      <t>Kateter aspiracijski z Y konektom</t>
    </r>
    <r>
      <rPr>
        <sz val="10"/>
        <rFont val="Calibri"/>
        <family val="2"/>
        <charset val="238"/>
        <scheme val="minor"/>
      </rPr>
      <t xml:space="preserve">, z regulatorjem vleka, iz medicinskega pvc, brez lateksa, matirana površina cevke omogoča uvajanje brez maziv, velikosti ch </t>
    </r>
    <r>
      <rPr>
        <b/>
        <sz val="10"/>
        <rFont val="Calibri"/>
        <family val="2"/>
        <charset val="238"/>
        <scheme val="minor"/>
      </rPr>
      <t>14x500 mm</t>
    </r>
  </si>
  <si>
    <r>
      <rPr>
        <b/>
        <sz val="10"/>
        <rFont val="Calibri"/>
        <family val="2"/>
        <charset val="238"/>
        <scheme val="minor"/>
      </rPr>
      <t>Kateter aspiracijski z Y konektom</t>
    </r>
    <r>
      <rPr>
        <sz val="10"/>
        <rFont val="Calibri"/>
        <family val="2"/>
        <charset val="238"/>
        <scheme val="minor"/>
      </rPr>
      <t xml:space="preserve">, z regulatorjem vleka, iz medicinskega pvc, brez lateksa, matirana površina cevke omogoča uvajanje brez maziv, velikosti ch </t>
    </r>
    <r>
      <rPr>
        <b/>
        <sz val="10"/>
        <rFont val="Calibri"/>
        <family val="2"/>
        <charset val="238"/>
        <scheme val="minor"/>
      </rPr>
      <t>18x500 mm</t>
    </r>
  </si>
  <si>
    <t>Trak za fiksacijo kanile trachea z ježkom</t>
  </si>
  <si>
    <r>
      <rPr>
        <b/>
        <sz val="10"/>
        <rFont val="Calibri"/>
        <family val="2"/>
        <charset val="238"/>
        <scheme val="minor"/>
      </rPr>
      <t>Pretočna kanila</t>
    </r>
    <r>
      <rPr>
        <sz val="10"/>
        <rFont val="Calibri"/>
        <family val="2"/>
        <charset val="238"/>
        <scheme val="minor"/>
      </rPr>
      <t>, za pretakanje sterilnih tekočin v zaprtih sistemih, ozka mikrogladka vbodna igla z zaščitno kapico, globoko razpotegnjene luknje za tekočine, minimalni rezidualni volumen, priročno oblikovano prijemalo za lažje rokovanje, produkt in pakiranje brez pvc, brez lateksa, brez dehp</t>
    </r>
  </si>
  <si>
    <t>15g</t>
  </si>
  <si>
    <r>
      <rPr>
        <b/>
        <sz val="10"/>
        <rFont val="Calibri"/>
        <family val="2"/>
        <charset val="238"/>
        <scheme val="minor"/>
      </rPr>
      <t>Obliž za pritrjevanje IV kanalov:</t>
    </r>
    <r>
      <rPr>
        <sz val="10"/>
        <rFont val="Calibri"/>
        <family val="2"/>
        <charset val="238"/>
        <scheme val="minor"/>
      </rPr>
      <t xml:space="preserve"> obliž je iz PU filma  (MVTR =1400 g/m²/24h), je z netkano vlaknovino (100% poliester) do polovice ojačan na krakih,okvirček za lažje nameščanje, z okroglo odprtino na koncu zareze ob kanili, s trakcema za dodatno fiksacijo in s celuloznim samolepilnim trakom za vodenje evidence, hipoalergeno poliakrilatno lepilo, ki ne draži kože, ne povzroča rdečine in žuljev -  koži prijazno (</t>
    </r>
    <r>
      <rPr>
        <b/>
        <sz val="10"/>
        <rFont val="Calibri"/>
        <family val="2"/>
        <charset val="238"/>
        <scheme val="minor"/>
      </rPr>
      <t>dimenzije: 6-7 cm x 8,5 cm</t>
    </r>
    <r>
      <rPr>
        <sz val="10"/>
        <rFont val="Calibri"/>
        <family val="2"/>
        <charset val="238"/>
        <scheme val="minor"/>
      </rPr>
      <t xml:space="preserve"> , pakiran posamično, sterilen </t>
    </r>
  </si>
  <si>
    <r>
      <rPr>
        <b/>
        <sz val="10"/>
        <rFont val="Calibri"/>
        <family val="2"/>
        <charset val="238"/>
        <scheme val="minor"/>
      </rPr>
      <t xml:space="preserve">Poliuretanska pena </t>
    </r>
    <r>
      <rPr>
        <sz val="10"/>
        <rFont val="Calibri"/>
        <family val="2"/>
        <charset val="238"/>
        <scheme val="minor"/>
      </rPr>
      <t xml:space="preserve"> brez dodatkov,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t>
    </r>
    <r>
      <rPr>
        <b/>
        <sz val="10"/>
        <rFont val="Calibri"/>
        <family val="2"/>
        <charset val="238"/>
        <scheme val="minor"/>
      </rPr>
      <t xml:space="preserve">Dimenzije 20 x 50 cm. </t>
    </r>
  </si>
  <si>
    <r>
      <rPr>
        <b/>
        <sz val="10"/>
        <rFont val="Calibri"/>
        <family val="2"/>
        <charset val="238"/>
        <scheme val="minor"/>
      </rPr>
      <t xml:space="preserve">Posebna obloga z dodatkom v obliki "čajne vrečke" </t>
    </r>
    <r>
      <rPr>
        <sz val="10"/>
        <rFont val="Calibri"/>
        <family val="2"/>
        <charset val="238"/>
        <scheme val="minor"/>
      </rPr>
      <t xml:space="preserve">s plastjo aktivnega oglja v katerega so vpeti srebrovi ioni. Ima neadherentno viskozno zunanjo plast, enostavna za uporabo, ker sta obe strani enaki.Obloga ima zavarjene robove in je ne smemo rezati. </t>
    </r>
    <r>
      <rPr>
        <b/>
        <sz val="10"/>
        <rFont val="Calibri"/>
        <family val="2"/>
        <charset val="238"/>
        <scheme val="minor"/>
      </rPr>
      <t xml:space="preserve">Dimenzije: 6,5cm x 9,5cm </t>
    </r>
    <r>
      <rPr>
        <sz val="10"/>
        <rFont val="Calibri"/>
        <family val="2"/>
        <charset val="238"/>
        <scheme val="minor"/>
      </rPr>
      <t xml:space="preserve"> </t>
    </r>
  </si>
  <si>
    <r>
      <rPr>
        <b/>
        <sz val="10"/>
        <rFont val="Calibri"/>
        <family val="2"/>
        <charset val="238"/>
        <scheme val="minor"/>
      </rPr>
      <t xml:space="preserve">Posebna obloga z dodatkom v obliki "čajne vrečke" </t>
    </r>
    <r>
      <rPr>
        <sz val="10"/>
        <rFont val="Calibri"/>
        <family val="2"/>
        <charset val="238"/>
        <scheme val="minor"/>
      </rPr>
      <t>s plastjo aktivnega oglja v katerega so vpeti srebrovi ioni. Ima neadherentno viskozno zunanjo plast, enostavna za uporabo, ker sta obe strani enaki.Obloga ima zavarjene robove in je ne smemo rezati.</t>
    </r>
    <r>
      <rPr>
        <b/>
        <sz val="10"/>
        <rFont val="Calibri"/>
        <family val="2"/>
        <charset val="238"/>
        <scheme val="minor"/>
      </rPr>
      <t xml:space="preserve"> Dimenzije: 10,5cm x 10,5cm</t>
    </r>
    <r>
      <rPr>
        <sz val="10"/>
        <rFont val="Calibri"/>
        <family val="2"/>
        <charset val="238"/>
        <scheme val="minor"/>
      </rPr>
      <t xml:space="preserve"> </t>
    </r>
  </si>
  <si>
    <r>
      <rPr>
        <b/>
        <sz val="10"/>
        <rFont val="Calibri"/>
        <family val="2"/>
        <charset val="238"/>
        <scheme val="minor"/>
      </rPr>
      <t>Hidrokoloidne okluzivne obloge</t>
    </r>
    <r>
      <rPr>
        <sz val="10"/>
        <rFont val="Calibri"/>
        <family val="2"/>
        <charset val="238"/>
        <scheme val="minor"/>
      </rPr>
      <t xml:space="preserve"> sterilne,mehke, netkane, vpojne, okluzivne,  samolepilne, hipoalergene obloge sestavljene iz dveh plasti:  iz plasti poliuretanskega filma in plasti hidrokolidov. Primerne za oskrbo odrgnin, prask, vreznin, povrhnjih opeklin, zdravljenje povrhnjih golenskih razjedi, preprečevanje in zdravljenje preležanin, zdravljenje luskavice, oskrbo šivanih ran. Lahko jo režemo </t>
    </r>
    <r>
      <rPr>
        <b/>
        <sz val="10"/>
        <rFont val="Calibri"/>
        <family val="2"/>
        <charset val="238"/>
        <scheme val="minor"/>
      </rPr>
      <t>Dimenzije: 15cmx15cm</t>
    </r>
    <r>
      <rPr>
        <sz val="10"/>
        <rFont val="Calibri"/>
        <family val="2"/>
        <charset val="238"/>
        <scheme val="minor"/>
      </rPr>
      <t xml:space="preserve"> Sterilna </t>
    </r>
  </si>
  <si>
    <r>
      <rPr>
        <b/>
        <sz val="10"/>
        <rFont val="Calibri"/>
        <family val="2"/>
        <charset val="238"/>
        <scheme val="minor"/>
      </rPr>
      <t xml:space="preserve">Nelepljiva vazelinska mrežica </t>
    </r>
    <r>
      <rPr>
        <sz val="10"/>
        <rFont val="Calibri"/>
        <family val="2"/>
        <charset val="238"/>
        <scheme val="minor"/>
      </rPr>
      <t xml:space="preserve">iz monofilamentnih viskoznih vlaken s polietilen glikolom, ki vsebuje 10 % raztopino providon jodida (manj kot 1 % prostega joda), z odprtinami več kot  1mmx1mm.V rano se sprošča postopoma, ima barvni indikator, ki nakazuje čas menjave obloge. Obloga tudi ob pokončnem skladiščenju in namestitvi, neodvisno od temp.nihanj, ohrani enakomerno porazdelitev PVP-I po celotni površini . </t>
    </r>
    <r>
      <rPr>
        <b/>
        <sz val="10"/>
        <rFont val="Calibri"/>
        <family val="2"/>
        <charset val="238"/>
        <scheme val="minor"/>
      </rPr>
      <t>Dimenzija  9,5x9,5cm,</t>
    </r>
  </si>
  <si>
    <r>
      <rPr>
        <b/>
        <sz val="10"/>
        <rFont val="Calibri"/>
        <family val="2"/>
        <charset val="238"/>
        <scheme val="minor"/>
      </rPr>
      <t>Kompresa 5X5CM</t>
    </r>
    <r>
      <rPr>
        <sz val="10"/>
        <rFont val="Calibri"/>
        <family val="2"/>
        <charset val="238"/>
        <scheme val="minor"/>
      </rPr>
      <t xml:space="preserve"> netkana sterilna setA2</t>
    </r>
  </si>
  <si>
    <r>
      <rPr>
        <b/>
        <sz val="10"/>
        <rFont val="Calibri"/>
        <family val="2"/>
        <charset val="238"/>
      </rPr>
      <t xml:space="preserve">Negovalni robčki  3-v-1 </t>
    </r>
    <r>
      <rPr>
        <sz val="10"/>
        <rFont val="Calibri"/>
        <family val="2"/>
        <charset val="238"/>
      </rPr>
      <t>so zaradi sebi lastna sestave in prepleta vlaken nežni in čvrsti, z emulzijo, ki čisti, obnavlja in ščiti kožo.Ohranjajo naravni pH kože (kisli) in naravni zaščitni sloj kože. Vsebuje tokoferol in dimetikon. Krpice so prepojene z emulzijo olja in vode, za nego občutljive kože. Izpiranje, sušenje ali dodatno vlaženje kože niso potrebni. Velikost prilagojena na nego odraslih (vsaj 20-30x30 cm). Pakiranje mora omogočati enostavno izvlačenje posamezne krpice in ohranjati vlažnost le teh. Pakiranje 40-60 kosov na zavitek.  (  zloženi tako, da jih uporabljamo z eno roko, vrečka s pokrovčkom)</t>
    </r>
  </si>
  <si>
    <r>
      <rPr>
        <b/>
        <sz val="10"/>
        <rFont val="Calibri"/>
        <family val="2"/>
        <charset val="238"/>
      </rPr>
      <t xml:space="preserve">Pena za suho umivanje </t>
    </r>
    <r>
      <rPr>
        <sz val="10"/>
        <rFont val="Calibri"/>
        <family val="2"/>
        <charset val="238"/>
      </rPr>
      <t>z alantoinom in pantenolom. Čistilna pena se uporablja  brez vode in mila, 400-500ml</t>
    </r>
  </si>
  <si>
    <t>kos=15-16cmx23cm</t>
  </si>
  <si>
    <r>
      <t>Dekubitalna blazina z</t>
    </r>
    <r>
      <rPr>
        <sz val="10"/>
        <color rgb="FF000000"/>
        <rFont val="Calibri"/>
        <family val="2"/>
        <charset val="238"/>
        <scheme val="minor"/>
      </rPr>
      <t>a na posteljo za preventivo in zdravljenje razjed (poškodb) zaradi pritiska ter blaženje bolečine, ki učinkovito razbremeni pritiske in se prilega vsem standardnim bolniškim in domačim posteljam. Vsebuje statične zračne komore, ki zagotavljajo optimalno porazdelitev tlaka vzdolž površine stika s telesom. Material blazine mora prepuščati vlago in dihati, s čimer preprečuje čezmerno potenje ter zagotavlja več udobja. Vsebovati mora kombinacijo dveh poliuretanskih membran, ki se raztezata v vse smeri, kar omogoča učinkovito zmanjšanje pritiska na podlago.</t>
    </r>
  </si>
  <si>
    <r>
      <rPr>
        <b/>
        <sz val="10"/>
        <rFont val="Calibri"/>
        <family val="2"/>
        <charset val="238"/>
        <scheme val="minor"/>
      </rPr>
      <t>Želodčna sonda ch12</t>
    </r>
    <r>
      <rPr>
        <sz val="10"/>
        <rFont val="Calibri"/>
        <family val="2"/>
        <charset val="238"/>
        <scheme val="minor"/>
      </rPr>
      <t>, dolžina 80 cm, z oznako na 45, 55 in 65 cm, cilindrična z dvema stranskima očesoma, medicinski pvc, sterilna.</t>
    </r>
  </si>
  <si>
    <t>Gel za opekline v spreju</t>
  </si>
  <si>
    <r>
      <rPr>
        <b/>
        <sz val="10"/>
        <rFont val="Calibri"/>
        <family val="2"/>
        <charset val="238"/>
        <scheme val="minor"/>
      </rPr>
      <t>Predpasnik iz PE materiala</t>
    </r>
    <r>
      <rPr>
        <sz val="10"/>
        <rFont val="Calibri"/>
        <family val="2"/>
        <charset val="238"/>
        <scheme val="minor"/>
      </rPr>
      <t xml:space="preserve">, nesterilen, vodoodbojen in vodo nepropusten , za enkratno uporabo, z zanko okoli vratu in s trakovi za zavezovanje v predelu pasu, širine 80 cm, dolžine 120-135 cm. </t>
    </r>
  </si>
  <si>
    <r>
      <rPr>
        <b/>
        <sz val="10"/>
        <rFont val="Calibri"/>
        <family val="2"/>
        <charset val="238"/>
      </rPr>
      <t>ROKAVICE PREGLEDNE, NITRILNE</t>
    </r>
    <r>
      <rPr>
        <sz val="10"/>
        <rFont val="Calibri"/>
        <family val="2"/>
        <charset val="238"/>
      </rPr>
      <t>, BREZ PUDRA, MOČNEJŠE, NE STERILNE Dolžina min. 240mm, širina 95mm. Debelina prsti: 0.15-0.17mm, debelina zapestje: 0.08-0.09mm, debelina dlan: 0.11-0.12mm. Teža: 6.0g, (odstopanje v debelini +/- 0,02) Test neprepustnosti G1, AQL 1.5. Skladno z EN 455-1,2,-3,-4, EN 374-1,-2,3,ISO 9001/13485, uredba EU 2016/425, kategorija III,HACCP, CE. Brez ftalatov, brez lateksa. Vijolične barve; velikost M, A100</t>
    </r>
  </si>
  <si>
    <r>
      <rPr>
        <b/>
        <sz val="10"/>
        <rFont val="Calibri"/>
        <family val="2"/>
        <charset val="238"/>
        <scheme val="minor"/>
      </rPr>
      <t xml:space="preserve">ROKAVICE PREGLEDNE, NITRILNE, </t>
    </r>
    <r>
      <rPr>
        <sz val="10"/>
        <rFont val="Calibri"/>
        <family val="2"/>
        <charset val="238"/>
        <scheme val="minor"/>
      </rPr>
      <t>BREZ PUDRA, MOČNEJŠE, NE STERILNE Dolžina min. 240mm, širina 106mm. Debelina prsti: 0.15-0.17mm, debelina zapestje: 0.08-0.09mm, debelina dlan: 0.11-0.12mm, (odstopanje v debelini +/- 0,02), Teža: 6.6g. Test neprepustnosti G1, AQL 1.5. Skladno z EN 455-1,2,-3,-4, EN 374-1,-2,ISO 9001/13485, uredba EU 2016/425, kategorija III,HACCP, CE. Brez ftalatov, brez lateksa. Vijolične barve; velikost L, A100</t>
    </r>
  </si>
  <si>
    <r>
      <rPr>
        <b/>
        <sz val="10"/>
        <rFont val="Calibri"/>
        <family val="2"/>
        <charset val="238"/>
        <scheme val="minor"/>
      </rPr>
      <t>Kirurške rokavice v parih,</t>
    </r>
    <r>
      <rPr>
        <sz val="10"/>
        <rFont val="Calibri"/>
        <family val="2"/>
        <charset val="238"/>
        <scheme val="minor"/>
      </rPr>
      <t xml:space="preserve"> lateks, brez pudra, sterilne,(kot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cca 290 mm (odstopanje +/- 5mm), debelina manšete rokavice od 0,18 do 0,22 mm, debelina rokavice na dlani od 0,18 do 0,22 mm, debelina rokavice na prstu od 0,20 do 0,24 mm, AQL pred pakiranjem 0,65, </t>
    </r>
    <r>
      <rPr>
        <b/>
        <sz val="10"/>
        <rFont val="Calibri"/>
        <family val="2"/>
        <charset val="238"/>
        <scheme val="minor"/>
      </rPr>
      <t>pakirane do 50 zavitkov v osnovni embalaži</t>
    </r>
    <r>
      <rPr>
        <sz val="10"/>
        <rFont val="Calibri"/>
        <family val="2"/>
        <charset val="238"/>
        <scheme val="minor"/>
      </rPr>
      <t xml:space="preserve">.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t>
    </r>
    <r>
      <rPr>
        <b/>
        <sz val="10"/>
        <rFont val="Calibri"/>
        <family val="2"/>
        <charset val="238"/>
        <scheme val="minor"/>
      </rPr>
      <t>St. 7,5</t>
    </r>
  </si>
  <si>
    <r>
      <rPr>
        <b/>
        <sz val="10"/>
        <rFont val="Calibri"/>
        <family val="2"/>
        <charset val="238"/>
        <scheme val="minor"/>
      </rPr>
      <t xml:space="preserve">Kirurške rokavice v parih, </t>
    </r>
    <r>
      <rPr>
        <sz val="10"/>
        <rFont val="Calibri"/>
        <family val="2"/>
        <charset val="238"/>
        <scheme val="minor"/>
      </rPr>
      <t>lateks, brez pudra, sterilne, (kot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cca 290 mm (odstopanje +/- 5mm), debelina manšete rokavice od 0,18 do 0,22 mm, debelina rokavice na dlani od 0,18 do 0,22 mm, debelina rokavice na prstu od 0,20 do 0,24 mm, AQL pred pakiranjem 0,65,</t>
    </r>
    <r>
      <rPr>
        <b/>
        <sz val="10"/>
        <rFont val="Calibri"/>
        <family val="2"/>
        <charset val="238"/>
        <scheme val="minor"/>
      </rPr>
      <t xml:space="preserve"> pakirane do 50 zavitkov v osnovni embalaži</t>
    </r>
    <r>
      <rPr>
        <sz val="10"/>
        <rFont val="Calibri"/>
        <family val="2"/>
        <charset val="238"/>
        <scheme val="minor"/>
      </rPr>
      <t xml:space="preserve">.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t>
    </r>
    <r>
      <rPr>
        <b/>
        <sz val="10"/>
        <rFont val="Calibri"/>
        <family val="2"/>
        <charset val="238"/>
        <scheme val="minor"/>
      </rPr>
      <t>St. 8</t>
    </r>
  </si>
  <si>
    <r>
      <rPr>
        <b/>
        <sz val="10"/>
        <rFont val="Calibri"/>
        <family val="2"/>
        <charset val="238"/>
        <scheme val="minor"/>
      </rPr>
      <t>Glicerinske palčke za ustno nego</t>
    </r>
    <r>
      <rPr>
        <sz val="10"/>
        <rFont val="Calibri"/>
        <family val="2"/>
        <charset val="238"/>
        <scheme val="minor"/>
      </rPr>
      <t xml:space="preserve">, 100-150 mm lemon </t>
    </r>
  </si>
  <si>
    <t>105mm-120mm</t>
  </si>
  <si>
    <r>
      <rPr>
        <b/>
        <sz val="10"/>
        <color theme="1"/>
        <rFont val="Calibri"/>
        <family val="2"/>
        <charset val="238"/>
        <scheme val="minor"/>
      </rPr>
      <t>Škarje kirurške</t>
    </r>
    <r>
      <rPr>
        <sz val="10"/>
        <color theme="1"/>
        <rFont val="Calibri"/>
        <family val="2"/>
        <charset val="238"/>
        <scheme val="minor"/>
      </rPr>
      <t xml:space="preserve"> 105-120 mm ravne</t>
    </r>
  </si>
  <si>
    <t>100-125 ml</t>
  </si>
  <si>
    <t>2 - 2,1m</t>
  </si>
  <si>
    <r>
      <rPr>
        <b/>
        <sz val="10"/>
        <rFont val="Calibri"/>
        <family val="2"/>
        <charset val="238"/>
        <scheme val="minor"/>
      </rPr>
      <t>Prevleka za čevlje iz netkane zračne vlaknovine</t>
    </r>
    <r>
      <rPr>
        <sz val="10"/>
        <rFont val="Calibri"/>
        <family val="2"/>
        <charset val="238"/>
        <scheme val="minor"/>
      </rPr>
      <t>, gramatura cca 40 grm2, bela ali modra barva</t>
    </r>
  </si>
  <si>
    <r>
      <rPr>
        <b/>
        <sz val="10"/>
        <rFont val="Calibri"/>
        <family val="2"/>
        <charset val="238"/>
        <scheme val="minor"/>
      </rPr>
      <t>Kompresa op.2 sl 50x60cm</t>
    </r>
    <r>
      <rPr>
        <sz val="10"/>
        <rFont val="Calibri"/>
        <family val="2"/>
        <charset val="238"/>
        <scheme val="minor"/>
      </rPr>
      <t xml:space="preserve"> nelepljiva odprtina 6x8cm oz 6x9 cm A1/60 STER</t>
    </r>
  </si>
  <si>
    <t>L</t>
  </si>
  <si>
    <t>kos=4 L</t>
  </si>
  <si>
    <t>kos=1,5 L</t>
  </si>
  <si>
    <t>10mx10cm</t>
  </si>
  <si>
    <t>set=2kos</t>
  </si>
  <si>
    <t xml:space="preserve">10mx10cm               (kot Vivasoft  extra)   </t>
  </si>
  <si>
    <t xml:space="preserve">8cmx4,5m                (kot  Vivasoft  extra)   </t>
  </si>
  <si>
    <t>8-9x10cm</t>
  </si>
  <si>
    <t>20cmx10m</t>
  </si>
  <si>
    <t>80cmx100m</t>
  </si>
  <si>
    <t>5x5cm</t>
  </si>
  <si>
    <t>7,5x7,5cm</t>
  </si>
  <si>
    <t>10x10cm</t>
  </si>
  <si>
    <t xml:space="preserve">7cmx8,5cm             (kot npr. Tegaderm IV) </t>
  </si>
  <si>
    <t>10cmx20cm</t>
  </si>
  <si>
    <t>10x20cm                (Kot npr Grasolind)</t>
  </si>
  <si>
    <t>13-17cmx21cm      (kot npr.Mepilex Talon)</t>
  </si>
  <si>
    <t xml:space="preserve">15-20cmx20cm      (kot npr Mepilex Border Flex) </t>
  </si>
  <si>
    <t xml:space="preserve"> 12,5cmx12,5cm     (kot npr Mepilex Border Flex) </t>
  </si>
  <si>
    <t xml:space="preserve">7,5cmx7,5cm         (kot npr Mepilex Border Flex) </t>
  </si>
  <si>
    <t>16-17,5cmx17,5-20cm                               (kot npr Mepilex Border Sacrum )</t>
  </si>
  <si>
    <t>22-23cmx23-25cm          (kot npr Mepilex Border Sacrum )</t>
  </si>
  <si>
    <t>15-17,5cmx15-17,5cm</t>
  </si>
  <si>
    <t>21x22cm                  (kot npr.Mepilex)</t>
  </si>
  <si>
    <t>20x50cm                  (kot npr.Mepilex)</t>
  </si>
  <si>
    <t>10cmx10cm           (kot npr. Poly Mem)</t>
  </si>
  <si>
    <t>10,8cmx10,8cm     (kot npr. Poly Mem Silver)</t>
  </si>
  <si>
    <t xml:space="preserve">10,5cmx10,5cm      (kot npr. Actisorb plus) </t>
  </si>
  <si>
    <t>6,5cmx9,5cm           (kot npr. Actisorb plus)</t>
  </si>
  <si>
    <t>10x10cm                 (kot npr. Hydrocall Thin)</t>
  </si>
  <si>
    <t>10cmx10cm           (kot. npr. Granuflex)</t>
  </si>
  <si>
    <t>15cmx15cm           (kot. npr. Granuflex Extra Thin)</t>
  </si>
  <si>
    <t>6cmx7cm</t>
  </si>
  <si>
    <t>10cmx12cm</t>
  </si>
  <si>
    <t>9,5x9,5cm</t>
  </si>
  <si>
    <t xml:space="preserve">10cmx10cm            (kot npr. Aquacel Extra) </t>
  </si>
  <si>
    <t>10cmx10cm           (kot npr. Aquacel Ag+ Extra)</t>
  </si>
  <si>
    <t>10x10cm                  (kot npr Lyofoam, Permafoam)</t>
  </si>
  <si>
    <t>10x20cm                 (kot npr Lyofoam, Permafoam)</t>
  </si>
  <si>
    <t>7,5x7,5cm                (kot npr. Hydroclean Advance)</t>
  </si>
  <si>
    <t>kos=50 - 60g</t>
  </si>
  <si>
    <t>sc=60 kompres</t>
  </si>
  <si>
    <t xml:space="preserve"> 50x60cm</t>
  </si>
  <si>
    <r>
      <rPr>
        <b/>
        <sz val="10"/>
        <rFont val="Calibri"/>
        <family val="2"/>
        <charset val="238"/>
        <scheme val="minor"/>
      </rPr>
      <t xml:space="preserve">Plašč z rokavi za enkratno uporabo za zaščito </t>
    </r>
    <r>
      <rPr>
        <sz val="10"/>
        <rFont val="Calibri"/>
        <family val="2"/>
        <charset val="238"/>
        <scheme val="minor"/>
      </rPr>
      <t xml:space="preserve">iz netkanega materiala (PP), najmanj 28g/m2, dolžine cca 135cm, ne vsebuje lateksa. Medicinski pripomoček razreda I, v skladu z Uredbo EU 2017/745, CE. ISO 13485. </t>
    </r>
  </si>
  <si>
    <t>dolžina 125-140cm</t>
  </si>
  <si>
    <t>80 x 120-135 cm</t>
  </si>
  <si>
    <t>ocenjena količina/  enoto mere</t>
  </si>
  <si>
    <r>
      <rPr>
        <b/>
        <sz val="10"/>
        <rFont val="Calibri"/>
        <family val="2"/>
        <charset val="238"/>
        <scheme val="minor"/>
      </rPr>
      <t>ROKAVICE PREGLEDNE</t>
    </r>
    <r>
      <rPr>
        <sz val="10"/>
        <rFont val="Calibri"/>
        <family val="2"/>
        <charset val="238"/>
        <scheme val="minor"/>
      </rPr>
      <t>,</t>
    </r>
    <r>
      <rPr>
        <b/>
        <sz val="10"/>
        <rFont val="Calibri"/>
        <family val="2"/>
        <charset val="238"/>
        <scheme val="minor"/>
      </rPr>
      <t xml:space="preserve"> IZ LATEKSA</t>
    </r>
    <r>
      <rPr>
        <sz val="10"/>
        <rFont val="Calibri"/>
        <family val="2"/>
        <charset val="238"/>
        <scheme val="minor"/>
      </rPr>
      <t>, BREZ PUDRA, HRAPAVE, NE STERILNE Dolžina min. 240mm, širina dlani 77mm. Debelina prsti: 0.11mm,  debelina dlan: 0.07-0,10mm. Teža: 4.8g. Skladno z EN 455-1,2,-3,-4, EN 374-1,-2 , CE in EN420, uredba 2017/745, uredba 2016/425 . Razred I, CE. Brez ftalatov, brez nitrozamina, brez NDMA in brez NDEA; velikost S, A100</t>
    </r>
  </si>
  <si>
    <r>
      <rPr>
        <b/>
        <sz val="10"/>
        <rFont val="Calibri"/>
        <family val="2"/>
        <charset val="238"/>
        <scheme val="minor"/>
      </rPr>
      <t>ROKAVICE PREGLEDNE</t>
    </r>
    <r>
      <rPr>
        <sz val="10"/>
        <rFont val="Calibri"/>
        <family val="2"/>
        <charset val="238"/>
        <scheme val="minor"/>
      </rPr>
      <t>,</t>
    </r>
    <r>
      <rPr>
        <b/>
        <sz val="10"/>
        <rFont val="Calibri"/>
        <family val="2"/>
        <charset val="238"/>
        <scheme val="minor"/>
      </rPr>
      <t xml:space="preserve"> IZ LATEKSA</t>
    </r>
    <r>
      <rPr>
        <sz val="10"/>
        <rFont val="Calibri"/>
        <family val="2"/>
        <charset val="238"/>
        <scheme val="minor"/>
      </rPr>
      <t>, BREZ PUDRA, HRAPAVE, NE STERILNE Dolžina min. 240mm, širina dlani 77mm. Debelina prsti: 0.11mm,  debelina dlan: 0.07-0,10mm. Teža: 4.8g. Skladno z EN 455-1,2,-3,-4, EN 374-1,-2 , CE in EN420, uredba 2017/745, uredba 2016/425 . Razred I, CE. Brez ftalatov, brez nitrozamina, brez NDMA in brez NDEA; velikost M, A100</t>
    </r>
  </si>
  <si>
    <r>
      <rPr>
        <b/>
        <sz val="10"/>
        <rFont val="Calibri"/>
        <family val="2"/>
        <charset val="238"/>
        <scheme val="minor"/>
      </rPr>
      <t>ROKAVICE PREGLEDNE</t>
    </r>
    <r>
      <rPr>
        <sz val="10"/>
        <rFont val="Calibri"/>
        <family val="2"/>
        <charset val="238"/>
        <scheme val="minor"/>
      </rPr>
      <t>,</t>
    </r>
    <r>
      <rPr>
        <b/>
        <sz val="10"/>
        <rFont val="Calibri"/>
        <family val="2"/>
        <charset val="238"/>
        <scheme val="minor"/>
      </rPr>
      <t xml:space="preserve"> IZ LATEKSA</t>
    </r>
    <r>
      <rPr>
        <sz val="10"/>
        <rFont val="Calibri"/>
        <family val="2"/>
        <charset val="238"/>
        <scheme val="minor"/>
      </rPr>
      <t>, BREZ PUDRA, HRAPAVE, NE STERILNE Dolžina min. 240mm, širina dlani 77mm. Debelina prsti: 0.11mm,  debelina dlan: 0.07-0,10mm. Teža: 4.8g. Skladno z EN 455-1,2,-3,-4, EN 374-1,-2 , CE in EN420, uredba 2017/745, uredba 2016/425 . Razred I, CE. Brez ftalatov, brez nitrozamina, brez NDMA in brez NDEA; velikost L, A100</t>
    </r>
  </si>
  <si>
    <r>
      <rPr>
        <b/>
        <sz val="10"/>
        <rFont val="Calibri"/>
        <family val="2"/>
        <charset val="238"/>
        <scheme val="minor"/>
      </rPr>
      <t>Zaščitna maska tip IIR z elastiko</t>
    </r>
    <r>
      <rPr>
        <sz val="10"/>
        <rFont val="Calibri"/>
        <family val="2"/>
        <charset val="238"/>
        <scheme val="minor"/>
      </rPr>
      <t>, 3 ali več slojna, učinkovitost filtracije bakterij vsaj 98%, odpornost na kapljični pritisk vsaj 16,0 kpa, brez lateksa, ne pušča delcev, ne sme povzročati alergije, ustrezati mora standardom Medicinski pripomoček: razred I, v skladu z 93/42/EECEU in Uredbo (EU)  2017/745</t>
    </r>
  </si>
  <si>
    <t>66.</t>
  </si>
  <si>
    <t>58cm-62cmx50cm</t>
  </si>
  <si>
    <r>
      <rPr>
        <b/>
        <sz val="11"/>
        <color theme="1"/>
        <rFont val="Calibri"/>
        <family val="2"/>
        <charset val="238"/>
        <scheme val="minor"/>
      </rPr>
      <t>Papir rola za pregledno mizo</t>
    </r>
    <r>
      <rPr>
        <sz val="11"/>
        <color theme="1"/>
        <rFont val="Calibri"/>
        <family val="2"/>
        <charset val="238"/>
        <scheme val="minor"/>
      </rPr>
      <t xml:space="preserve">,dvoslojna, perforirana, 38cm </t>
    </r>
  </si>
  <si>
    <r>
      <rPr>
        <b/>
        <sz val="10"/>
        <rFont val="Calibri"/>
        <family val="2"/>
        <charset val="238"/>
        <scheme val="minor"/>
      </rPr>
      <t>Venturi maska za kisik</t>
    </r>
    <r>
      <rPr>
        <sz val="10"/>
        <rFont val="Calibri"/>
        <family val="2"/>
        <charset val="238"/>
        <scheme val="minor"/>
      </rPr>
      <t>, maska mora biti anatomsko oblikovana za udobno prileganje obrazu. Priložen mora biti komplet nastavkov (šob) za dovod različnih koncentracij kisika (npr. 24 %, 28 %, 31 %, 35 %, 40 %, 60 %). Jasno označene barvne šobe s pripadajočo vrednostjo FiO₂ in priporočeno pretokom. Priključna cev mora biti prožna, dolžine najmanj 2 metra. Material mora biti biokompatibilen in brez lateksa. Posamezna maska mora biti sterilno pakirana za enkratno uporabo</t>
    </r>
  </si>
  <si>
    <r>
      <rPr>
        <b/>
        <sz val="10"/>
        <rFont val="Calibri"/>
        <family val="2"/>
        <charset val="238"/>
        <scheme val="minor"/>
      </rPr>
      <t>Maska za inhalacije z razpršilcem</t>
    </r>
    <r>
      <rPr>
        <sz val="10"/>
        <rFont val="Calibri"/>
        <family val="2"/>
        <charset val="238"/>
        <scheme val="minor"/>
      </rPr>
      <t>, za odrasle, s 6ml razpršilcem in cevjo dolgo najmanj 2 metra</t>
    </r>
  </si>
  <si>
    <r>
      <rPr>
        <b/>
        <sz val="10"/>
        <rFont val="Calibri"/>
        <family val="2"/>
        <charset val="238"/>
        <scheme val="minor"/>
      </rPr>
      <t>Ohio maska za kisik z balonom za odrasle</t>
    </r>
    <r>
      <rPr>
        <sz val="10"/>
        <rFont val="Calibri"/>
        <family val="2"/>
        <charset val="238"/>
        <scheme val="minor"/>
      </rPr>
      <t>, s priključno cevjo najmanj 2 metra</t>
    </r>
  </si>
  <si>
    <r>
      <rPr>
        <b/>
        <sz val="10"/>
        <rFont val="Calibri"/>
        <family val="2"/>
        <charset val="238"/>
        <scheme val="minor"/>
      </rPr>
      <t>Ledvička papirnata</t>
    </r>
    <r>
      <rPr>
        <sz val="10"/>
        <rFont val="Calibri"/>
        <family val="2"/>
        <charset val="238"/>
        <scheme val="minor"/>
      </rPr>
      <t xml:space="preserve"> </t>
    </r>
  </si>
  <si>
    <r>
      <rPr>
        <b/>
        <sz val="10"/>
        <rFont val="Calibri"/>
        <family val="2"/>
        <charset val="238"/>
        <scheme val="minor"/>
      </rPr>
      <t>Urinska vrečka z izpustom</t>
    </r>
    <r>
      <rPr>
        <sz val="10"/>
        <rFont val="Calibri"/>
        <family val="2"/>
        <charset val="238"/>
        <scheme val="minor"/>
      </rPr>
      <t>, spoji trojno varjeni, na notranji strani z mehko tkanino, neprepustne za vonj in brezšumne, cevka sledi gibom telesa in omogoča prost pretok urina v vsakem položaju, dolžina 90 cm, univerzalni stopničasti konektor je opremljen s pokrovčkom in priključkom za vzorčenje urina brez igle. Komora z integriranim protipovratnim ventilom (optimalno ravnovesje tlaka). Držalo za vrečke za urin z obešalnikom za vrv in kavljem. Prečni ventil za enostavno praznenje urina z eno roko. Fleksibilna cev, odporna na zvijanje, s sponko za cev in sponko za rjuho. Prezračevalna vrečka, odporna na bakterije in neprepustna za tekočine.
Preizkušeno po DIN EN ISO 8669-2.</t>
    </r>
  </si>
  <si>
    <t>kos=CH 14</t>
  </si>
  <si>
    <r>
      <rPr>
        <b/>
        <sz val="10"/>
        <rFont val="Calibri"/>
        <family val="2"/>
        <charset val="238"/>
        <scheme val="minor"/>
      </rPr>
      <t>Urinski  kateter z 10 ml balonom</t>
    </r>
    <r>
      <rPr>
        <sz val="10"/>
        <rFont val="Calibri"/>
        <family val="2"/>
        <charset val="238"/>
        <scheme val="minor"/>
      </rPr>
      <t xml:space="preserve">, bio kateter,prevlečen s hidrogel prevleko ali drugimi premazi, primeren za suprapubično postavitev kot tudi skozi sečevod, z antibakterijskim delovanjem, namestitev do 12 tednov, z ravnim in zaobljenim vrhom, s priključkom za spiralno tekočino, </t>
    </r>
    <r>
      <rPr>
        <b/>
        <sz val="10"/>
        <rFont val="Calibri"/>
        <family val="2"/>
        <charset val="238"/>
        <scheme val="minor"/>
      </rPr>
      <t>velikosti ch 16</t>
    </r>
    <r>
      <rPr>
        <sz val="10"/>
        <rFont val="Calibri"/>
        <family val="2"/>
        <charset val="238"/>
        <scheme val="minor"/>
      </rPr>
      <t xml:space="preserve"> </t>
    </r>
  </si>
  <si>
    <r>
      <rPr>
        <b/>
        <sz val="10"/>
        <rFont val="Calibri"/>
        <family val="2"/>
        <charset val="238"/>
        <scheme val="minor"/>
      </rPr>
      <t>Urinski  kateter z 10 ml balonom</t>
    </r>
    <r>
      <rPr>
        <sz val="10"/>
        <rFont val="Calibri"/>
        <family val="2"/>
        <charset val="238"/>
        <scheme val="minor"/>
      </rPr>
      <t xml:space="preserve">, bio kateter,prevlečen s hidrogel prevleko ali drugimi premazi, primeren za suprapubično postavitev kot tudi skozi sečevod, z antibakterijskim delovanjem, namestitev do 12 tednov, z ravnim in zaobljenim vrhom, s priključkom za spiralno tekočino, </t>
    </r>
    <r>
      <rPr>
        <b/>
        <sz val="10"/>
        <rFont val="Calibri"/>
        <family val="2"/>
        <charset val="238"/>
        <scheme val="minor"/>
      </rPr>
      <t>velikosti ch 14</t>
    </r>
  </si>
  <si>
    <r>
      <rPr>
        <b/>
        <sz val="10"/>
        <rFont val="Calibri"/>
        <family val="2"/>
        <charset val="238"/>
        <scheme val="minor"/>
      </rPr>
      <t xml:space="preserve">Urinski  kateter z 10 ml balonom, </t>
    </r>
    <r>
      <rPr>
        <sz val="10"/>
        <rFont val="Calibri"/>
        <family val="2"/>
        <charset val="238"/>
        <scheme val="minor"/>
      </rPr>
      <t xml:space="preserve">bio kateter,prevlečen s hidrogel prevleko ali drugimi premazi, primeren za suprapubično postavitev kot tudi skozi sečevod, z antibakterijskim delovanjem, namestitev do 12 tednov, z ravnim in zaobljenim vrhom, s priključkom za spiralno tekočino, </t>
    </r>
    <r>
      <rPr>
        <b/>
        <sz val="10"/>
        <rFont val="Calibri"/>
        <family val="2"/>
        <charset val="238"/>
        <scheme val="minor"/>
      </rPr>
      <t xml:space="preserve">velikosti ch 18 </t>
    </r>
  </si>
  <si>
    <r>
      <rPr>
        <b/>
        <sz val="10"/>
        <rFont val="Calibri"/>
        <family val="2"/>
        <charset val="238"/>
        <scheme val="minor"/>
      </rPr>
      <t>Urinski  kateter z 10 ml balonom</t>
    </r>
    <r>
      <rPr>
        <sz val="10"/>
        <rFont val="Calibri"/>
        <family val="2"/>
        <charset val="238"/>
        <scheme val="minor"/>
      </rPr>
      <t xml:space="preserve">, bio kateter,prevlečen s hidrogel prevleko ali drugimi premazi, primeren za suprapubično postavitev kot tudi skozi sečevod, z antibakterijskim delovanjem, namestitev do 12 tednov, z ravnim in zaobljenim vrhom, s priključkom za spiralno tekočino, Posamezno sterilno pakiranje, za enkratno uporabo </t>
    </r>
    <r>
      <rPr>
        <b/>
        <sz val="10"/>
        <rFont val="Calibri"/>
        <family val="2"/>
        <charset val="238"/>
        <scheme val="minor"/>
      </rPr>
      <t>velikosti ch 20</t>
    </r>
    <r>
      <rPr>
        <sz val="10"/>
        <rFont val="Calibri"/>
        <family val="2"/>
        <charset val="238"/>
        <scheme val="minor"/>
      </rPr>
      <t xml:space="preserve"> </t>
    </r>
  </si>
  <si>
    <r>
      <rPr>
        <b/>
        <sz val="10"/>
        <rFont val="Calibri"/>
        <family val="2"/>
        <charset val="238"/>
        <scheme val="minor"/>
      </rPr>
      <t>Urinski  kateter z 10 ml balonom</t>
    </r>
    <r>
      <rPr>
        <sz val="10"/>
        <rFont val="Calibri"/>
        <family val="2"/>
        <charset val="238"/>
        <scheme val="minor"/>
      </rPr>
      <t xml:space="preserve">, 100 % medicinski silikon, biokompatibilen, brez lateksa in ftalatov. Atravmatična, mehka zaobljena posebna konica  z gladkimi robovi za lažjo vstavitev katetra v mehur. Namestitev do 6 tednov.
Posamezno sterilno pakiranje, za enkratno uporabo , </t>
    </r>
    <r>
      <rPr>
        <b/>
        <sz val="10"/>
        <rFont val="Calibri"/>
        <family val="2"/>
        <charset val="238"/>
        <scheme val="minor"/>
      </rPr>
      <t>velikosti ch 14</t>
    </r>
  </si>
  <si>
    <r>
      <rPr>
        <b/>
        <sz val="10"/>
        <rFont val="Calibri"/>
        <family val="2"/>
        <charset val="238"/>
        <scheme val="minor"/>
      </rPr>
      <t>Urinski  kateter z 10 ml balonom</t>
    </r>
    <r>
      <rPr>
        <sz val="10"/>
        <rFont val="Calibri"/>
        <family val="2"/>
        <charset val="238"/>
        <scheme val="minor"/>
      </rPr>
      <t xml:space="preserve">,100 % medicinski silikon, biokompatibilen, brez lateksa in ftalatov. Atravmatična, mehka zaobljena posebna konica  z gladkimi robovi za lažjo vstavitev katetra v mehur. Namestitev do 6 tednov.
Posamezno sterilno pakiranje, za enkratno uporabo , </t>
    </r>
    <r>
      <rPr>
        <b/>
        <sz val="10"/>
        <rFont val="Calibri"/>
        <family val="2"/>
        <charset val="238"/>
        <scheme val="minor"/>
      </rPr>
      <t>velikosti ch 16</t>
    </r>
    <r>
      <rPr>
        <sz val="10"/>
        <rFont val="Calibri"/>
        <family val="2"/>
        <charset val="238"/>
        <scheme val="minor"/>
      </rPr>
      <t xml:space="preserve"> </t>
    </r>
  </si>
  <si>
    <r>
      <rPr>
        <b/>
        <sz val="10"/>
        <rFont val="Calibri"/>
        <family val="2"/>
        <charset val="238"/>
        <scheme val="minor"/>
      </rPr>
      <t>Urinski  kateter z 10 ml balonom,</t>
    </r>
    <r>
      <rPr>
        <sz val="10"/>
        <rFont val="Calibri"/>
        <family val="2"/>
        <charset val="238"/>
        <scheme val="minor"/>
      </rPr>
      <t xml:space="preserve"> 100 % medicinski silikon, biokompatibilen, brez lateksa in ftalatov. Atravmatična, mehka zaobljena posebna konica  z gladkimi robovi za lažjo vstavitev katetra v mehur. Namestitev do 6 tednov.
Posamezno sterilno pakiranje, za enkratno uporabo, </t>
    </r>
    <r>
      <rPr>
        <b/>
        <sz val="10"/>
        <rFont val="Calibri"/>
        <family val="2"/>
        <charset val="238"/>
        <scheme val="minor"/>
      </rPr>
      <t xml:space="preserve">velikosti ch 18 </t>
    </r>
  </si>
  <si>
    <r>
      <rPr>
        <b/>
        <sz val="10"/>
        <rFont val="Calibri"/>
        <family val="2"/>
        <charset val="238"/>
        <scheme val="minor"/>
      </rPr>
      <t>Urinski  kateter z 10 ml balonom</t>
    </r>
    <r>
      <rPr>
        <sz val="10"/>
        <rFont val="Calibri"/>
        <family val="2"/>
        <charset val="238"/>
        <scheme val="minor"/>
      </rPr>
      <t xml:space="preserve">,100 % medicinski silikon, biokompatibilen, brez lateksa in ftalatov. Atravmatična, mehka zaobljena posebna konica  z gladkimi robovi za lažjo vstavitev katetra v mehur. Namestitev do 6 tednov.
Posamezno sterilno pakiranje, za enkratno uporabo, </t>
    </r>
    <r>
      <rPr>
        <b/>
        <sz val="10"/>
        <rFont val="Calibri"/>
        <family val="2"/>
        <charset val="238"/>
        <scheme val="minor"/>
      </rPr>
      <t>velikosti ch 20</t>
    </r>
    <r>
      <rPr>
        <sz val="10"/>
        <rFont val="Calibri"/>
        <family val="2"/>
        <charset val="238"/>
        <scheme val="minor"/>
      </rPr>
      <t xml:space="preserve"> </t>
    </r>
  </si>
  <si>
    <r>
      <t xml:space="preserve">Urinski kateter z 10ml balonom, silikon-elastomer. Atravmatična, mehka zaobljena posebna konica  z gladkimi robovi za lažjo vstavitev katetra v mehur. Namestitev do 4 tedne.
Posamezno sterilno pakiranje, za enkratno uporabo (npr. Silasil), </t>
    </r>
    <r>
      <rPr>
        <b/>
        <sz val="10"/>
        <rFont val="Calibri"/>
        <family val="2"/>
        <charset val="238"/>
        <scheme val="minor"/>
      </rPr>
      <t>velikosti ch 14</t>
    </r>
  </si>
  <si>
    <r>
      <t xml:space="preserve">Urinski kateter z 10ml balonom, silikon-elastomer. Atravmatična, mehka zaobljena posebna konica  z gladkimi robovi za lažjo vstavitev katetra v mehur. Namestitev do 4 tedne.
Posamezno sterilno pakiranje, za enkratno uporabo (npr. Silasil), </t>
    </r>
    <r>
      <rPr>
        <b/>
        <sz val="10"/>
        <rFont val="Calibri"/>
        <family val="2"/>
        <charset val="238"/>
        <scheme val="minor"/>
      </rPr>
      <t>velikosti ch 18</t>
    </r>
  </si>
  <si>
    <r>
      <t xml:space="preserve">Urinski kateter z 10ml balonom, silikon-elastomer. Atravmatična, mehka zaobljena posebna konica  z gladkimi robovi za lažjo vstavitev katetra v mehur. Namestitev do 4 tedne.
Posamezno sterilno pakiranje, za enkratno uporabo , </t>
    </r>
    <r>
      <rPr>
        <b/>
        <sz val="10"/>
        <rFont val="Calibri"/>
        <family val="2"/>
        <charset val="238"/>
        <scheme val="minor"/>
      </rPr>
      <t>velikosti ch 16</t>
    </r>
  </si>
  <si>
    <r>
      <t>Urinski kateter z 10ml balonom, silikon-elastomer. Atravmatična, mehka zaobljena posebna konica  z gladkimi robovi za lažjo vstavitev katetra v mehur. Namestitev do 4 tedne.
Posamezno sterilno pakiranje, za enkratno uporabo (npr. Silasil),</t>
    </r>
    <r>
      <rPr>
        <b/>
        <sz val="10"/>
        <rFont val="Calibri"/>
        <family val="2"/>
        <charset val="238"/>
        <scheme val="minor"/>
      </rPr>
      <t xml:space="preserve"> velikosti ch 20</t>
    </r>
  </si>
  <si>
    <t xml:space="preserve">Držalo  za urinsko vrečko </t>
  </si>
  <si>
    <t>kos=10ml brizga</t>
  </si>
  <si>
    <t>kos=20ml brizga</t>
  </si>
  <si>
    <r>
      <rPr>
        <b/>
        <sz val="10"/>
        <rFont val="Calibri"/>
        <family val="2"/>
        <charset val="238"/>
        <scheme val="minor"/>
      </rPr>
      <t xml:space="preserve">Brizga luer 2ml </t>
    </r>
    <r>
      <rPr>
        <sz val="10"/>
        <rFont val="Calibri"/>
        <family val="2"/>
        <charset val="238"/>
        <scheme val="minor"/>
      </rPr>
      <t xml:space="preserve">za 1kratno uporabo, brez lateksa,sterilna, z razločno skalo, 2ml </t>
    </r>
  </si>
  <si>
    <r>
      <rPr>
        <b/>
        <sz val="10"/>
        <rFont val="Calibri"/>
        <family val="2"/>
        <charset val="238"/>
        <scheme val="minor"/>
      </rPr>
      <t xml:space="preserve">Brizga luer 5ml </t>
    </r>
    <r>
      <rPr>
        <sz val="10"/>
        <rFont val="Calibri"/>
        <family val="2"/>
        <charset val="238"/>
        <scheme val="minor"/>
      </rPr>
      <t xml:space="preserve">za 1kratno uporabo, brez lateksa, sterilna, z razločno skalo, 5ml </t>
    </r>
  </si>
  <si>
    <r>
      <rPr>
        <b/>
        <sz val="10"/>
        <rFont val="Calibri"/>
        <family val="2"/>
        <charset val="238"/>
        <scheme val="minor"/>
      </rPr>
      <t xml:space="preserve">Brizga luer 10ml </t>
    </r>
    <r>
      <rPr>
        <sz val="10"/>
        <rFont val="Calibri"/>
        <family val="2"/>
        <charset val="238"/>
        <scheme val="minor"/>
      </rPr>
      <t xml:space="preserve">za 1kratno uporabo, brez lateksa,sterilna, z razločno skalo, 10ml </t>
    </r>
  </si>
  <si>
    <r>
      <rPr>
        <b/>
        <sz val="10"/>
        <rFont val="Calibri"/>
        <family val="2"/>
        <charset val="238"/>
        <scheme val="minor"/>
      </rPr>
      <t xml:space="preserve">Brizga luer 20ml </t>
    </r>
    <r>
      <rPr>
        <sz val="10"/>
        <rFont val="Calibri"/>
        <family val="2"/>
        <charset val="238"/>
        <scheme val="minor"/>
      </rPr>
      <t>za 1kratno uporabo, brez lateksa,sterilna, z razločno skalo, 20ml</t>
    </r>
  </si>
  <si>
    <t>kos=1ml brizga</t>
  </si>
  <si>
    <r>
      <rPr>
        <b/>
        <sz val="10"/>
        <rFont val="Calibri"/>
        <family val="2"/>
        <charset val="238"/>
        <scheme val="minor"/>
      </rPr>
      <t xml:space="preserve">Inzulinska brizga 1ml </t>
    </r>
    <r>
      <rPr>
        <sz val="10"/>
        <rFont val="Calibri"/>
        <family val="2"/>
        <charset val="238"/>
        <scheme val="minor"/>
      </rPr>
      <t xml:space="preserve">za 1kratno uporabo, brez lateksa,sterilna, z razločno skalo za aplikacijo inzulina, 1ml </t>
    </r>
  </si>
  <si>
    <t>DIM. G22</t>
  </si>
  <si>
    <r>
      <rPr>
        <b/>
        <sz val="10"/>
        <rFont val="Calibri"/>
        <family val="2"/>
        <charset val="238"/>
        <scheme val="minor"/>
      </rPr>
      <t>Brezigelni konekt za IV kanilo</t>
    </r>
    <r>
      <rPr>
        <sz val="10"/>
        <rFont val="Calibri"/>
        <family val="2"/>
        <charset val="238"/>
        <scheme val="minor"/>
      </rPr>
      <t>, sterilen, služi kot spoj med iv kanilo in inf. Sistemom</t>
    </r>
  </si>
  <si>
    <r>
      <rPr>
        <b/>
        <sz val="10"/>
        <rFont val="Calibri"/>
        <family val="2"/>
        <charset val="238"/>
        <scheme val="minor"/>
      </rPr>
      <t xml:space="preserve">Kanila I.V. </t>
    </r>
    <r>
      <rPr>
        <sz val="10"/>
        <rFont val="Calibri"/>
        <family val="2"/>
        <charset val="238"/>
        <scheme val="minor"/>
      </rPr>
      <t xml:space="preserve"> G20 1.1x32mm venflon, roza, kanilni kateter iz teflona (FEP), opremljen s 4 radiokontaktnimi linijami,
kanila, opremljena z barvnimi krilci in samozapiralnim pokrovčkom zgornjega priključka, barvno kodiranega glede na velikost,
ročaj, ki omogoča vstavljanje z eno roko,
ventil, ki preprečuje uhajanje krvi navzven po vstavitvi kanile v žilo,
povratna komora, zavarovana s pokrovčkom luer lock</t>
    </r>
  </si>
  <si>
    <r>
      <rPr>
        <b/>
        <sz val="10"/>
        <rFont val="Calibri"/>
        <family val="2"/>
        <charset val="238"/>
        <scheme val="minor"/>
      </rPr>
      <t>Kanila I.V.</t>
    </r>
    <r>
      <rPr>
        <sz val="10"/>
        <rFont val="Calibri"/>
        <family val="2"/>
        <charset val="238"/>
        <scheme val="minor"/>
      </rPr>
      <t xml:space="preserve"> G22 0.9x25mm venflon, modra, venflon, kanilni kateter iz teflona (FEP), opremljen s 4 radiokontaktnimi linijami,
kanila, opremljena z barvnimi krilci in samozapiralnim pokrovčkom zgornjega priključka, barvno kodiranega glede na velikost,
ročaj, ki omogoča vstavljanje z eno roko,
ventil, ki preprečuje uhajanje krvi navzven po vstavitvi kanile v žilo,
povratna komora, zavarovana s pokrovčkom luer lock</t>
    </r>
  </si>
  <si>
    <t>1.1x32mm</t>
  </si>
  <si>
    <t>0.9x25mm</t>
  </si>
  <si>
    <r>
      <rPr>
        <b/>
        <sz val="10"/>
        <rFont val="Calibri"/>
        <family val="2"/>
        <charset val="238"/>
        <scheme val="minor"/>
      </rPr>
      <t>Kanila nosna, dvoroga</t>
    </r>
    <r>
      <rPr>
        <sz val="10"/>
        <rFont val="Calibri"/>
        <family val="2"/>
        <charset val="238"/>
        <scheme val="minor"/>
      </rPr>
      <t>, za vpihovanje kisika za enkratno uporabo, dolžine 5 m.</t>
    </r>
  </si>
  <si>
    <t>5m</t>
  </si>
  <si>
    <t>2,7 ml</t>
  </si>
  <si>
    <r>
      <rPr>
        <b/>
        <sz val="10"/>
        <rFont val="Calibri"/>
        <family val="2"/>
        <charset val="238"/>
        <scheme val="minor"/>
      </rPr>
      <t>Epruveta za koagulacijo</t>
    </r>
    <r>
      <rPr>
        <sz val="10"/>
        <rFont val="Calibri"/>
        <family val="2"/>
        <charset val="238"/>
        <scheme val="minor"/>
      </rPr>
      <t xml:space="preserve"> 2,7 ml modra z navojem</t>
    </r>
  </si>
  <si>
    <r>
      <rPr>
        <b/>
        <sz val="10"/>
        <rFont val="Calibri"/>
        <family val="2"/>
        <charset val="238"/>
        <scheme val="minor"/>
      </rPr>
      <t>Kateter aspiracijski z Y konektom</t>
    </r>
    <r>
      <rPr>
        <sz val="10"/>
        <rFont val="Calibri"/>
        <family val="2"/>
        <charset val="238"/>
        <scheme val="minor"/>
      </rPr>
      <t xml:space="preserve">, z regulatorjem vleka, iz medicinskega pvc, brez lateksa, matirana površina cevke omogoča uvajanje brez maziv, velikosti ch </t>
    </r>
    <r>
      <rPr>
        <b/>
        <sz val="10"/>
        <rFont val="Calibri"/>
        <family val="2"/>
        <charset val="238"/>
        <scheme val="minor"/>
      </rPr>
      <t>16x500 mm</t>
    </r>
  </si>
  <si>
    <t>CH 16X500 mm</t>
  </si>
  <si>
    <t>42.</t>
  </si>
  <si>
    <t>43.</t>
  </si>
  <si>
    <t>46.</t>
  </si>
  <si>
    <t>47.</t>
  </si>
  <si>
    <t>67.</t>
  </si>
  <si>
    <t>68.</t>
  </si>
  <si>
    <t>69.</t>
  </si>
  <si>
    <t>70.</t>
  </si>
  <si>
    <t>71.</t>
  </si>
  <si>
    <t>72.</t>
  </si>
  <si>
    <t>73.</t>
  </si>
  <si>
    <t>74.</t>
  </si>
  <si>
    <t>75.</t>
  </si>
  <si>
    <t>76.</t>
  </si>
  <si>
    <t>77.</t>
  </si>
  <si>
    <t>(kot naprimer  Surgifix elastična cevna mrežica)</t>
  </si>
  <si>
    <t>sc=10kos</t>
  </si>
  <si>
    <t>(kot npr. RespoSorb Super)</t>
  </si>
  <si>
    <r>
      <rPr>
        <b/>
        <sz val="10"/>
        <rFont val="Calibri"/>
        <family val="2"/>
        <charset val="238"/>
        <scheme val="minor"/>
      </rPr>
      <t xml:space="preserve">Kirurške rokavice v parih, </t>
    </r>
    <r>
      <rPr>
        <sz val="10"/>
        <rFont val="Calibri"/>
        <family val="2"/>
        <charset val="238"/>
        <scheme val="minor"/>
      </rPr>
      <t>lateks, brez pudra, sterilne, (kot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cca 290 mm (odstopanje +/- 5mm), debelina manšete rokavice od 0,18 do 0,22 mm, debelina rokavice na dlani od 0,18 do 0,22 mm, debelina rokavice na prstu od 0,20 do 0,24 mm, AQL pred pakiranjem 0,65,</t>
    </r>
    <r>
      <rPr>
        <b/>
        <sz val="10"/>
        <rFont val="Calibri"/>
        <family val="2"/>
        <charset val="238"/>
        <scheme val="minor"/>
      </rPr>
      <t xml:space="preserve"> pakirane do 50 zavitkov v osnovni embalaži</t>
    </r>
    <r>
      <rPr>
        <sz val="10"/>
        <rFont val="Calibri"/>
        <family val="2"/>
        <charset val="238"/>
        <scheme val="minor"/>
      </rPr>
      <t xml:space="preserve">.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t>
    </r>
    <r>
      <rPr>
        <b/>
        <sz val="10"/>
        <rFont val="Calibri"/>
        <family val="2"/>
        <charset val="238"/>
        <scheme val="minor"/>
      </rPr>
      <t xml:space="preserve">St.8,5 </t>
    </r>
  </si>
  <si>
    <r>
      <rPr>
        <b/>
        <sz val="10"/>
        <rFont val="Calibri"/>
        <family val="2"/>
        <charset val="238"/>
        <scheme val="minor"/>
      </rPr>
      <t xml:space="preserve">Kirurške rokavice v parih, </t>
    </r>
    <r>
      <rPr>
        <sz val="10"/>
        <rFont val="Calibri"/>
        <family val="2"/>
        <charset val="238"/>
        <scheme val="minor"/>
      </rPr>
      <t>lateks, brez pudra, sterilne, (kot npr. ansell gamex). Sterilni zavitek mora omogočati aseptično tehniko rokovanja, na notranjem sterilnem ovitku ali na manšeti rokavice vidna oznaka velikosti in oznaka levo/desno,  mikro grobe teksture, ki omogoča dober oprijem kirurških inštrumentov, ravno rezan rob, notranja stran rokavice mora omogočati gladko oblačenje na suhe in  vlažne roke, dolžina rokavic je cca 290 mm (odstopanje +/- 5mm), debelina manšete rokavice od 0,18 do 0,22 mm, debelina rokavice na dlani od 0,18 do 0,22 mm, debelina rokavice na prstu od 0,20 do 0,24 mm, AQL pred pakiranjem 0,65,</t>
    </r>
    <r>
      <rPr>
        <b/>
        <sz val="10"/>
        <rFont val="Calibri"/>
        <family val="2"/>
        <charset val="238"/>
        <scheme val="minor"/>
      </rPr>
      <t xml:space="preserve"> pakirane do 50 zavitkov v osnovni embalaži</t>
    </r>
    <r>
      <rPr>
        <sz val="10"/>
        <rFont val="Calibri"/>
        <family val="2"/>
        <charset val="238"/>
        <scheme val="minor"/>
      </rPr>
      <t xml:space="preserve">. Na embalaži morajo biti navedene kataloške številke in črtne kode. Rokavice morajo biti dermatološko testirane, vsebnost proteinov največ 30 μg/g. Izdelek mora biti skladen z Regulativo EU 2017/745 razred IIa, skladen z Regulativo EU 2016/425 kat. III, Certifikt za modul D. Izdelek skladen z: EN 374: 1,2,4,5; EN 455: 1,2,3,4; ASTMF 1671 ali EN 16604; EN 10282, EN 10993-10, EN ISO 21420, ISO 13485. </t>
    </r>
    <r>
      <rPr>
        <b/>
        <sz val="10"/>
        <rFont val="Calibri"/>
        <family val="2"/>
        <charset val="238"/>
        <scheme val="minor"/>
      </rPr>
      <t>St.6,5</t>
    </r>
  </si>
  <si>
    <r>
      <rPr>
        <b/>
        <sz val="10"/>
        <color theme="1"/>
        <rFont val="Calibri"/>
        <family val="2"/>
        <charset val="238"/>
        <scheme val="minor"/>
      </rPr>
      <t>Zaščitna maska tip FFP2 z elastiko,</t>
    </r>
    <r>
      <rPr>
        <sz val="10"/>
        <color theme="1"/>
        <rFont val="Calibri"/>
        <family val="2"/>
        <charset val="238"/>
        <scheme val="minor"/>
      </rPr>
      <t xml:space="preserve"> za enkratno uporabo, brez ventila, namenjena zaščiti dihal pred aerosoli, trdnimi in tekočimi delci, skladna z evropskimi standardi.brez lateksa, ne pušča delcev, ne sme povzročati alergije, ustrezati mora standardom Medicinski pripomoček: razred I, v skladu z 93/42/EECEU in Uredbo (EU)  2017/745</t>
    </r>
  </si>
  <si>
    <r>
      <rPr>
        <b/>
        <sz val="11"/>
        <color theme="1"/>
        <rFont val="Calibri"/>
        <family val="2"/>
        <charset val="238"/>
        <scheme val="minor"/>
      </rPr>
      <t xml:space="preserve">Infuzijski sistem, sterilen </t>
    </r>
    <r>
      <rPr>
        <sz val="11"/>
        <color theme="1"/>
        <rFont val="Calibri"/>
        <family val="2"/>
        <charset val="238"/>
        <scheme val="minor"/>
      </rPr>
      <t>2-smerno ostro zapiranje-prebodna naprava kapalne komore s protizdrsno zaščito površino, ki zagotavlja tesno in zanesljivo povezavo s posodo / vrečko za tekočine,dovod zraka z antibakterijskim filtrom in barvno (modro) loputo,upogljiva kapalna komora velikosti 6 cm, opremljena z dodatnimi tlačnimi krilci za lažje vstavljanje v posode s tekočino,
kapalka: 20 kapljic = 1 ml +/- 0,1 ml,tekočinski filter za zaščito pred večjimi delci z velikostjo por 15 μm,150 cm dolga, mehka,fleksibilna cev s stožčastim nastavkom Luer-Lock,natančen varen regulator pretoka z integriranim držalom in s kavljem za pritrditev cevi,
naziv proizvajalca na regulatorju pretoka,obe konici naprave dodatno zavarovani z zaščitnimi kapicami,za enkratno uporabo,
nepirogen, nestrupen,brez lateksa,EO steriliziran,z DEHP.</t>
    </r>
  </si>
  <si>
    <r>
      <rPr>
        <b/>
        <sz val="11"/>
        <color theme="1"/>
        <rFont val="Calibri"/>
        <family val="2"/>
        <charset val="238"/>
        <scheme val="minor"/>
      </rPr>
      <t>Infuzijski sistem</t>
    </r>
    <r>
      <rPr>
        <sz val="11"/>
        <color theme="1"/>
        <rFont val="Calibri"/>
        <family val="2"/>
        <charset val="238"/>
        <scheme val="minor"/>
      </rPr>
      <t>, z dvokanalno iglo, bakterijski zračni filter, DEHP free, brez lateksa,odporen na tlak do 2 bara,filter za delce 15 mikronov,transparentna kapljalna komora za lažji nadzor pretoka
komora sistema omogoča dotok tekočine v sistem tako, da ob izteku infuzije prepreči vdor zraka v sistem,mehak spodnji del kapljalne komore za lažje rokovanjeo,obroček na sredini kapljalne komore za boljši oprije,stišček za regulacijo pretoka z možnostjo fiksacije infuzijske linije in shranitve dvokanalne igle (po uporabi sistema),stišček odlično drži,Luer Lock nastavek,dolžina sistema 180 cm,možnost uporabe tudi na kompatibilnih infuzijskih črpalkah</t>
    </r>
  </si>
  <si>
    <t>78.</t>
  </si>
  <si>
    <t>79.</t>
  </si>
  <si>
    <t>80.</t>
  </si>
  <si>
    <r>
      <rPr>
        <b/>
        <sz val="11"/>
        <color theme="1"/>
        <rFont val="Calibri"/>
        <family val="2"/>
        <charset val="238"/>
        <scheme val="minor"/>
      </rPr>
      <t xml:space="preserve">Esmarhova preveza-žilna preveza. </t>
    </r>
    <r>
      <rPr>
        <sz val="11"/>
        <color theme="1"/>
        <rFont val="Calibri"/>
        <family val="2"/>
        <charset val="238"/>
        <scheme val="minor"/>
      </rPr>
      <t xml:space="preserve">Možnost razkuževanja in pranja v pralnem stroju do 60, brez lateksa, z robustnim trakom iz poliestra z elastičnostjo </t>
    </r>
  </si>
  <si>
    <t>81.</t>
  </si>
  <si>
    <t>kos=CH 12X180 mm</t>
  </si>
  <si>
    <r>
      <rPr>
        <b/>
        <sz val="10"/>
        <rFont val="Calibri"/>
        <family val="2"/>
        <charset val="238"/>
        <scheme val="minor"/>
      </rPr>
      <t>Urinski kateter iz medicinskega pvc</t>
    </r>
    <r>
      <rPr>
        <sz val="10"/>
        <rFont val="Calibri"/>
        <family val="2"/>
        <charset val="238"/>
        <scheme val="minor"/>
      </rPr>
      <t xml:space="preserve">, brez lateksa, za umetni odvzem seča, </t>
    </r>
    <r>
      <rPr>
        <b/>
        <sz val="10"/>
        <rFont val="Calibri"/>
        <family val="2"/>
        <charset val="238"/>
        <scheme val="minor"/>
      </rPr>
      <t>velikost ch 12x180 mm</t>
    </r>
  </si>
  <si>
    <t>82.</t>
  </si>
  <si>
    <r>
      <rPr>
        <b/>
        <sz val="11"/>
        <color theme="1"/>
        <rFont val="Calibri"/>
        <family val="2"/>
        <charset val="238"/>
        <scheme val="minor"/>
      </rPr>
      <t>Kanila I.V. G22 0.9x19mm s podajlškom za aplikacijo podkožne tekočine</t>
    </r>
    <r>
      <rPr>
        <sz val="11"/>
        <color theme="1"/>
        <rFont val="Calibri"/>
        <family val="2"/>
        <charset val="238"/>
        <scheme val="minor"/>
      </rPr>
      <t>. Fleksibilen priključni podaljšek dolžine min. 10cm, Luer-lock kompaktibilen priključek, material kanile iz poliuretana ali teflona(PTFE), krilce za fiksacijo, ki morajo biti mehka in ergonomična za stabilno pritrditev, vključen varnostni mehanizem, ki se samodejno aktivira ob izvleku kanile. Za enkratno uporabo.</t>
    </r>
  </si>
  <si>
    <r>
      <rPr>
        <b/>
        <sz val="11"/>
        <color theme="1"/>
        <rFont val="Calibri"/>
        <family val="2"/>
        <charset val="238"/>
        <scheme val="minor"/>
      </rPr>
      <t>Mikroklizma,</t>
    </r>
    <r>
      <rPr>
        <sz val="11"/>
        <color theme="1"/>
        <rFont val="Calibri"/>
        <family val="2"/>
        <charset val="238"/>
        <scheme val="minor"/>
      </rPr>
      <t xml:space="preserve">  inovativna mikroklizma na osnovi medu, ki združuje uravnoteženo odvajalno delovanje z zaščitnim in pomirjevalnim delovanjem na rektalno sluznico. Medicinski pripomoček Razreda IIb. Za enkratno uporabo. Za odrasle. </t>
    </r>
  </si>
  <si>
    <r>
      <t xml:space="preserve">Ledvička trda PVC, </t>
    </r>
    <r>
      <rPr>
        <sz val="11"/>
        <color theme="1"/>
        <rFont val="Calibri"/>
        <family val="2"/>
        <charset val="238"/>
        <scheme val="minor"/>
      </rPr>
      <t>za enkratno uporabo iz PVC materiala, kapaciteta 700-1000ml, nesterilna, ergonomske oblike, odporna na tekočine z gladko notranjostjo za enostavno praznjenje</t>
    </r>
  </si>
  <si>
    <t>83.</t>
  </si>
  <si>
    <r>
      <t xml:space="preserve">Injekcijska blazinica, </t>
    </r>
    <r>
      <rPr>
        <sz val="11"/>
        <color theme="1"/>
        <rFont val="Calibri"/>
        <family val="2"/>
        <charset val="238"/>
        <scheme val="minor"/>
      </rPr>
      <t xml:space="preserve">injekcijski obliž okrogle oblike, hipoalergijske lastnosti, FI=35-40mm,sterilen, </t>
    </r>
  </si>
  <si>
    <r>
      <t xml:space="preserve">Igla za inzulinske peresnike, G30 0,3x8mm, </t>
    </r>
    <r>
      <rPr>
        <sz val="11"/>
        <color theme="1"/>
        <rFont val="Calibri"/>
        <family val="2"/>
        <charset val="238"/>
        <scheme val="minor"/>
      </rPr>
      <t>kompaktibilne z vsemi inzolinskimi peresniki, izdelane iz nerjavečega jekla, sterilne in namenjene enkratni uporabi</t>
    </r>
  </si>
  <si>
    <t>85.</t>
  </si>
  <si>
    <r>
      <t xml:space="preserve">Lancete za odvzem kapilarne krvi, </t>
    </r>
    <r>
      <rPr>
        <sz val="11"/>
        <color theme="1"/>
        <rFont val="Calibri"/>
        <family val="2"/>
        <charset val="238"/>
        <scheme val="minor"/>
      </rPr>
      <t>velikost 21G, sterilne in namenjene enkratni uporabi, izdelane iz nerjavečega jekla</t>
    </r>
  </si>
  <si>
    <t>84.</t>
  </si>
  <si>
    <t>86.</t>
  </si>
  <si>
    <r>
      <rPr>
        <b/>
        <sz val="10"/>
        <rFont val="Calibri"/>
        <family val="2"/>
        <charset val="238"/>
        <scheme val="minor"/>
      </rPr>
      <t>Sterilni trakovi za brezšivno celjenje</t>
    </r>
    <r>
      <rPr>
        <sz val="10"/>
        <rFont val="Calibri"/>
        <family val="2"/>
        <charset val="238"/>
        <scheme val="minor"/>
      </rPr>
      <t xml:space="preserve"> ran 6 - 6,4mm x75 - 76 mm in 3mmx75-76mm ) ; </t>
    </r>
  </si>
  <si>
    <t>(kot npr. steri strip Nexcare)</t>
  </si>
  <si>
    <t>kos= CH 20</t>
  </si>
  <si>
    <t>87.</t>
  </si>
  <si>
    <r>
      <t>Urinal kondom za moške, i</t>
    </r>
    <r>
      <rPr>
        <sz val="11"/>
        <color theme="1"/>
        <rFont val="Calibri"/>
        <family val="2"/>
        <charset val="238"/>
        <scheme val="minor"/>
      </rPr>
      <t>zdelan iz medicinskega silikona, brez lateksa, z integriranim samolepilnim trakom za varno pritrditev, kompatibilen z vsemi standardnimi urinskimi zbiralnimi vrečkami, ne draži kože, namenjen enkratni uporabi.</t>
    </r>
    <r>
      <rPr>
        <b/>
        <sz val="11"/>
        <color theme="1"/>
        <rFont val="Calibri"/>
        <family val="2"/>
        <charset val="238"/>
        <scheme val="minor"/>
      </rPr>
      <t xml:space="preserve"> </t>
    </r>
    <r>
      <rPr>
        <sz val="11"/>
        <color theme="1"/>
        <rFont val="Calibri"/>
        <family val="2"/>
        <charset val="238"/>
        <scheme val="minor"/>
      </rPr>
      <t>Velikost 25 mm (small)﻿</t>
    </r>
  </si>
  <si>
    <r>
      <t>Urinal kondom za moške, i</t>
    </r>
    <r>
      <rPr>
        <sz val="11"/>
        <color theme="1"/>
        <rFont val="Calibri"/>
        <family val="2"/>
        <charset val="238"/>
        <scheme val="minor"/>
      </rPr>
      <t>zdelan iz medicinskega silikona, brez lateksa, z integriranim samolepilnim trakom za varno pritrditev, kompatibilen z vsemi standardnimi urinskimi zbiralnimi vrečkami, ne draži kože, namenjen enkratni uporabi.</t>
    </r>
    <r>
      <rPr>
        <b/>
        <sz val="11"/>
        <color theme="1"/>
        <rFont val="Calibri"/>
        <family val="2"/>
        <charset val="238"/>
        <scheme val="minor"/>
      </rPr>
      <t xml:space="preserve"> </t>
    </r>
    <r>
      <rPr>
        <sz val="11"/>
        <color theme="1"/>
        <rFont val="Calibri"/>
        <family val="2"/>
        <charset val="238"/>
        <scheme val="minor"/>
      </rPr>
      <t>Velikost 29 mm (medium)﻿</t>
    </r>
  </si>
  <si>
    <r>
      <t>Urinal kondom za moške, i</t>
    </r>
    <r>
      <rPr>
        <sz val="11"/>
        <color theme="1"/>
        <rFont val="Calibri"/>
        <family val="2"/>
        <charset val="238"/>
        <scheme val="minor"/>
      </rPr>
      <t>zdelan iz medicinskega silikona, brez lateksa, z integriranim samolepilnim trakom za varno pritrditev, kompatibilen z vsemi standardnimi urinskimi zbiralnimi vrečkami, ne draži kože, namenjen enkratni uporabi.</t>
    </r>
    <r>
      <rPr>
        <b/>
        <sz val="11"/>
        <color theme="1"/>
        <rFont val="Calibri"/>
        <family val="2"/>
        <charset val="238"/>
        <scheme val="minor"/>
      </rPr>
      <t xml:space="preserve"> </t>
    </r>
    <r>
      <rPr>
        <sz val="11"/>
        <color theme="1"/>
        <rFont val="Calibri"/>
        <family val="2"/>
        <charset val="238"/>
        <scheme val="minor"/>
      </rPr>
      <t>Velikost 32 mm (intermedium)﻿</t>
    </r>
  </si>
  <si>
    <r>
      <t>Urinal kondom za moške, i</t>
    </r>
    <r>
      <rPr>
        <sz val="11"/>
        <color theme="1"/>
        <rFont val="Calibri"/>
        <family val="2"/>
        <charset val="238"/>
        <scheme val="minor"/>
      </rPr>
      <t>zdelan iz medicinskega silikona, brez lateksa, z integriranim samolepilnim trakom za varno pritrditev, kompatibilen z vsemi standardnimi urinskimi zbiralnimi vrečkami, ne draži kože, namenjen enkratni uporabi.</t>
    </r>
    <r>
      <rPr>
        <b/>
        <sz val="11"/>
        <color theme="1"/>
        <rFont val="Calibri"/>
        <family val="2"/>
        <charset val="238"/>
        <scheme val="minor"/>
      </rPr>
      <t xml:space="preserve"> </t>
    </r>
    <r>
      <rPr>
        <sz val="11"/>
        <color theme="1"/>
        <rFont val="Calibri"/>
        <family val="2"/>
        <charset val="238"/>
        <scheme val="minor"/>
      </rPr>
      <t>Velikost 36 mm (large)﻿</t>
    </r>
  </si>
  <si>
    <r>
      <t>Urinal kondom za moške, i</t>
    </r>
    <r>
      <rPr>
        <sz val="11"/>
        <color theme="1"/>
        <rFont val="Calibri"/>
        <family val="2"/>
        <charset val="238"/>
        <scheme val="minor"/>
      </rPr>
      <t>zdelan iz medicinskega silikona, brez lateksa, z integriranim samolepilnim trakom za varno pritrditev, kompatibilen z vsemi standardnimi urinskimi zbiralnimi vrečkami, ne draži kože, namenjen enkratni uporabi.</t>
    </r>
    <r>
      <rPr>
        <b/>
        <sz val="11"/>
        <color theme="1"/>
        <rFont val="Calibri"/>
        <family val="2"/>
        <charset val="238"/>
        <scheme val="minor"/>
      </rPr>
      <t xml:space="preserve"> </t>
    </r>
    <r>
      <rPr>
        <sz val="11"/>
        <color theme="1"/>
        <rFont val="Calibri"/>
        <family val="2"/>
        <charset val="238"/>
        <scheme val="minor"/>
      </rPr>
      <t>Velikost 41 mm (x-large)</t>
    </r>
  </si>
  <si>
    <t>(kot na primer ali enakovredno Repose)</t>
  </si>
  <si>
    <t>kot na primer ali enakovredno Hebu</t>
  </si>
  <si>
    <t xml:space="preserve">(kvalitete kot Biocath Foley Catheter, proizvajalec Bard medical ali enakovredno) </t>
  </si>
  <si>
    <t>(kvalitete kot, Foley kateter z balonom ali enakovredno)</t>
  </si>
  <si>
    <t>(kvalitete kot, Foley kateter z balonom, npr. Silasil ali enakovredno)</t>
  </si>
  <si>
    <t>(kot npr. Conveen ali enakovredno)</t>
  </si>
  <si>
    <t xml:space="preserve"> (enake kvalitete kot icu medical ali enakovredno)</t>
  </si>
  <si>
    <t>(kot naprimer ali enakovredno ali enakovredno Intrafix Primeline Classic)</t>
  </si>
  <si>
    <t>(kot naprimer ali enakovredno ali enakovredno MeliLax Adult Aboca)</t>
  </si>
  <si>
    <t>(kot naprimer ali enakovredno ali enakovredno Saftey intima Y)</t>
  </si>
  <si>
    <t>(kot naprimer ali enakovredno ali enakovredno Injection pad)</t>
  </si>
  <si>
    <t>(kot naprimer ali enakovredno ali enakovredno BD MicroFine)</t>
  </si>
  <si>
    <t>(kot naprimer ali enakovredno ali enakovredno Haemolance Normal Flow)</t>
  </si>
  <si>
    <r>
      <t>PVC nastavek za igle</t>
    </r>
    <r>
      <rPr>
        <sz val="11"/>
        <color theme="1"/>
        <rFont val="Calibri"/>
        <family val="2"/>
        <charset val="238"/>
        <scheme val="minor"/>
      </rPr>
      <t>(vacutainer)</t>
    </r>
  </si>
  <si>
    <t>88.</t>
  </si>
  <si>
    <t>89.</t>
  </si>
  <si>
    <t>90.</t>
  </si>
  <si>
    <t>91.</t>
  </si>
  <si>
    <t>92.</t>
  </si>
  <si>
    <t>93.</t>
  </si>
  <si>
    <r>
      <rPr>
        <b/>
        <sz val="11"/>
        <color theme="1"/>
        <rFont val="Calibri"/>
        <family val="2"/>
        <charset val="238"/>
        <scheme val="minor"/>
      </rPr>
      <t>Testni lističi za merjenje glukoze v krvi</t>
    </r>
    <r>
      <rPr>
        <sz val="11"/>
        <color theme="1"/>
        <rFont val="Calibri"/>
        <family val="2"/>
        <charset val="238"/>
        <scheme val="minor"/>
      </rPr>
      <t>, kompatibilni z ustreznim merilnikom glukoze, namenjeni za kvantitativno določanje koncentracije glukoze v sveži kapilarni krvi, enostavni za uporabo, z visoko natančnostjo merjenja, za enkratno uporabo.</t>
    </r>
  </si>
  <si>
    <t>Ponudnik mora uporabniku zagotoviti ustrezno število aparatov za merjenje glukoze v krvi na reverz za celotno obdobje trajanja pogodbe. Stroški zagotavljanja, vzdrževanja, servisiranja in morebitne zamenjave aparatov morajo biti vključeni v ponudbeno ceno testnih lističev oziroma potrošnega materiala.</t>
  </si>
  <si>
    <t>94.</t>
  </si>
  <si>
    <t>Ščetka za kirurško umivanje rok klorheksidin</t>
  </si>
  <si>
    <r>
      <rPr>
        <b/>
        <sz val="10"/>
        <rFont val="Calibri"/>
        <family val="2"/>
        <charset val="238"/>
        <scheme val="minor"/>
      </rPr>
      <t>Lonček za pitje z ustnikom</t>
    </r>
    <r>
      <rPr>
        <sz val="10"/>
        <rFont val="Calibri"/>
        <family val="2"/>
        <charset val="238"/>
        <scheme val="minor"/>
      </rPr>
      <t xml:space="preserve"> ( tulčkom), kapaciteta 250ml, ne sme biti gladek- površina narebrena tako da ne drsi iz rok, lahko z ročko, dolg ustnik ( min. 2 cm, ovalna odprtina max 18mmx10mm-ozka mora biti), pokrovček z ustnikom mora imeti rob, da pokrovček ne pada iz lončka</t>
    </r>
  </si>
  <si>
    <t>DIM. G21</t>
  </si>
  <si>
    <r>
      <rPr>
        <b/>
        <sz val="10"/>
        <rFont val="Calibri"/>
        <family val="2"/>
        <charset val="238"/>
        <scheme val="minor"/>
      </rPr>
      <t xml:space="preserve">Venozna igla z metuljčkom </t>
    </r>
    <r>
      <rPr>
        <sz val="10"/>
        <rFont val="Calibri"/>
        <family val="2"/>
        <charset val="238"/>
        <scheme val="minor"/>
      </rPr>
      <t>(butterfly), velikost 21G, z Luer ali Luer-lock priključkom in podaljškom, primerna za priklop na sistem za vakuumski odvzem krvi. Izdelana je iz nerjavečega jekla, prevlečenega s silikonskim oljem za lažjo punkcijo, z metuljčastim nastavkom iz polipropilena. Izdelek je sterilen, brez lateksa in namenjen enkratni uporabi.</t>
    </r>
  </si>
  <si>
    <r>
      <rPr>
        <b/>
        <sz val="10"/>
        <rFont val="Calibri"/>
        <family val="2"/>
        <charset val="238"/>
        <scheme val="minor"/>
      </rPr>
      <t>Venozna igla  z metuljčkom</t>
    </r>
    <r>
      <rPr>
        <sz val="10"/>
        <rFont val="Calibri"/>
        <family val="2"/>
        <charset val="238"/>
        <scheme val="minor"/>
      </rPr>
      <t>, (butterfly), velikost 22G, z Luer ali Luer-lock priključkom in podaljškom, primerna za priklop na sistem za vakuumski odvzem krvi. Izdelana je iz nerjavečega jekla, prevlečenega s silikonskim oljem za lažjo punkcijo, z metuljčastim nastavkom iz polipropilena. Izdelek je sterilen, brez lateksa in namenjen enkratni uporabi.</t>
    </r>
  </si>
  <si>
    <t>3,5ml</t>
  </si>
  <si>
    <r>
      <t xml:space="preserve">Drobilec tablet z vgrajenim prostorom za shranjevanje, </t>
    </r>
    <r>
      <rPr>
        <sz val="11"/>
        <color theme="1"/>
        <rFont val="Calibri"/>
        <family val="2"/>
        <charset val="238"/>
        <scheme val="minor"/>
      </rPr>
      <t>izdelan iz trpežnega materiala, z navojnim mehanizmom za učinkovito drobljenje tablet v fin prah. Omogoča shranjevanje tablet oziroma zdrobljenega zdravila. Primeren za večkratno uporabo, enostaven za čiščenje in rokovanje.</t>
    </r>
  </si>
  <si>
    <t>(kot naprimer ali enakovredno ali enakovredno Gima)</t>
  </si>
  <si>
    <t>95.</t>
  </si>
  <si>
    <r>
      <rPr>
        <b/>
        <sz val="10"/>
        <rFont val="Calibri"/>
        <family val="2"/>
        <scheme val="minor"/>
      </rPr>
      <t>Trajno elastični tkani kompresijski povoj </t>
    </r>
    <r>
      <rPr>
        <sz val="10"/>
        <rFont val="Calibri"/>
        <family val="2"/>
        <charset val="238"/>
        <scheme val="minor"/>
      </rPr>
      <t>z dolgim nategom, sestava bombaž in oviti elastan, brez latexa,  Lahko se pere na 40 stopinj. 10cmx5m.</t>
    </r>
  </si>
  <si>
    <t>10cmx5m</t>
  </si>
  <si>
    <r>
      <rPr>
        <b/>
        <sz val="10"/>
        <rFont val="Calibri"/>
        <family val="2"/>
        <charset val="238"/>
        <scheme val="minor"/>
      </rPr>
      <t>Samolepilni obliž z vpojno blazinico</t>
    </r>
    <r>
      <rPr>
        <sz val="10"/>
        <rFont val="Calibri"/>
        <family val="2"/>
        <charset val="238"/>
        <scheme val="minor"/>
      </rPr>
      <t xml:space="preserve">, ki se ne lepi na rane, iz viskoze, zračno-prepusten, idealen za rane s šibkim izločanjem, koži prijazno hipoalergeno lepilo.  Blazinica omogoča zmerno vpijanje tekočin iz rane, zaradi nizke adherence pa zmanjšuje možnost sprijetja z rano. Sterilno. Ne vsebuje lateksa; </t>
    </r>
    <r>
      <rPr>
        <b/>
        <sz val="10"/>
        <rFont val="Calibri"/>
        <family val="2"/>
        <charset val="238"/>
        <scheme val="minor"/>
      </rPr>
      <t xml:space="preserve">Dimenzije: 5 x 7cm </t>
    </r>
  </si>
  <si>
    <t>5x7cm</t>
  </si>
  <si>
    <r>
      <rPr>
        <b/>
        <sz val="10"/>
        <rFont val="Calibri"/>
        <family val="2"/>
        <charset val="238"/>
        <scheme val="minor"/>
      </rPr>
      <t>Samolepilni obliž z vpojno blazinico</t>
    </r>
    <r>
      <rPr>
        <sz val="10"/>
        <rFont val="Calibri"/>
        <family val="2"/>
        <charset val="238"/>
        <scheme val="minor"/>
      </rPr>
      <t xml:space="preserve">, ki se ne lepi na rane, iz viskoze, zračno-prepusten, idealen za rane s šibkim izločanjem, koži prijazno hipoalergeno lepilo. Blazinica omogoča zmerno vpijanje tekočin iz rane, zaradi nizke atherence pa zmanjšuje možnost sprijetja z rano.Sterilno. Ne vsebuje lateksa;  </t>
    </r>
    <r>
      <rPr>
        <b/>
        <sz val="10"/>
        <rFont val="Calibri"/>
        <family val="2"/>
        <charset val="238"/>
        <scheme val="minor"/>
      </rPr>
      <t>Dimenzije: 8-9 x 10cm</t>
    </r>
    <r>
      <rPr>
        <sz val="10"/>
        <rFont val="Calibri"/>
        <family val="2"/>
        <charset val="238"/>
        <scheme val="minor"/>
      </rPr>
      <t>.</t>
    </r>
  </si>
  <si>
    <r>
      <rPr>
        <b/>
        <sz val="10"/>
        <rFont val="Calibri"/>
        <family val="2"/>
        <charset val="238"/>
        <scheme val="minor"/>
      </rPr>
      <t>Samolepilni obliž z vpojno blazinico</t>
    </r>
    <r>
      <rPr>
        <sz val="10"/>
        <rFont val="Calibri"/>
        <family val="2"/>
        <charset val="238"/>
        <scheme val="minor"/>
      </rPr>
      <t>, ki se ne lepi na rane, iz viskoze, zračno-prepusten, idealen za rane s šibkim izločanjem, koži prijazno hipoalergeno lepilo. Blazinica omogoča zmerno vpijanje tekočin iz rane, zaradi nizke atherence pa zmanjšuje možnost sprijetja z rano. Sterilno. Ne vsebuje lateksa; Dimenzije:</t>
    </r>
    <r>
      <rPr>
        <b/>
        <sz val="10"/>
        <rFont val="Calibri"/>
        <family val="2"/>
        <charset val="238"/>
        <scheme val="minor"/>
      </rPr>
      <t xml:space="preserve"> 10 x 20cm </t>
    </r>
    <r>
      <rPr>
        <sz val="10"/>
        <rFont val="Calibri"/>
        <family val="2"/>
        <charset val="238"/>
        <scheme val="minor"/>
      </rPr>
      <t xml:space="preserve"> </t>
    </r>
  </si>
  <si>
    <t>10x20cm</t>
  </si>
  <si>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  vsak kos ima svoj dispenser (kot npr. Micropor). Dimenzija 2.5cm x 9.1m ; </t>
  </si>
  <si>
    <t>2,5cmx9,1m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</si>
  <si>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  vsak kos ima svoj dispenser (kot npr. Micropor). Dimenzija: 5cm x 9.1m ;</t>
  </si>
  <si>
    <t>5cmx9,1m</t>
  </si>
  <si>
    <r>
      <rPr>
        <b/>
        <sz val="10"/>
        <rFont val="Calibri"/>
        <family val="2"/>
        <charset val="238"/>
        <scheme val="minor"/>
      </rPr>
      <t>Elastična cevasta mreža št. 6</t>
    </r>
    <r>
      <rPr>
        <sz val="10"/>
        <rFont val="Calibri"/>
        <family val="2"/>
        <charset val="238"/>
        <scheme val="minor"/>
      </rPr>
      <t>, mehka, zračna, za zadrževnanje oblog glave, rame, medenice, okončnin, prstov in drugih mest.</t>
    </r>
  </si>
  <si>
    <r>
      <rPr>
        <b/>
        <sz val="10"/>
        <rFont val="Calibri"/>
        <family val="2"/>
        <charset val="238"/>
        <scheme val="minor"/>
      </rPr>
      <t xml:space="preserve">Vatiranec </t>
    </r>
    <r>
      <rPr>
        <sz val="10"/>
        <rFont val="Calibri"/>
        <family val="2"/>
        <charset val="238"/>
        <scheme val="minor"/>
      </rPr>
      <t xml:space="preserve">-Obloge, ki imajo visoko vpojnost in  sposobnost zadrževanje izločka, hkrati pa s tekočinsko zaporo preprečujejo iztekanje vpitih izločkov iz obloge. Obloge so zelo mehke, imajo celulozno jedro, tekočinsko zaporo, zgornja plast pa je iz mehke vlaknovine v sestavi 30 % poliester in 70 % viskoza, kar zagotavlja hitro prodiranje izločkov v samo jedro obloge.Sterilne. Dimenzija: 15cm x 20 cm. </t>
    </r>
  </si>
  <si>
    <t>15cmx20cm</t>
  </si>
  <si>
    <r>
      <rPr>
        <b/>
        <sz val="10"/>
        <rFont val="Calibri"/>
        <family val="2"/>
        <charset val="238"/>
        <scheme val="minor"/>
      </rPr>
      <t>Alginatna obloga z dodatkom srebra</t>
    </r>
    <r>
      <rPr>
        <sz val="10"/>
        <rFont val="Calibri"/>
        <family val="2"/>
        <charset val="238"/>
        <scheme val="minor"/>
      </rPr>
      <t xml:space="preserve"> - primarne sterilne mehke, visokovpojne obloge iz Ca  alginatnih vlaken z dodatkom 20% CMC,  razmerje kislin 60:40.Ob stiku z izločkom tvorijo gel, ki na rani vzdržuje optimalno vlažnost. Fizikalno kemične lastnosti privedejo do čiščenja ran in zgodnejše zacelitve ter delujejo hemostatsko. Za oskrbo vseh vrst ran akutnih in kroničnih, prvenstveno za odstranjevanje fibrinskih in nekrotičnih nesnag ter za zaustavljanje kapilarnih krvavitev. Na rani lahko ostanejo do 7 dni </t>
    </r>
    <r>
      <rPr>
        <b/>
        <sz val="10"/>
        <rFont val="Calibri"/>
        <family val="2"/>
        <charset val="238"/>
        <scheme val="minor"/>
      </rPr>
      <t xml:space="preserve">Dimenzija:10cmx10cm </t>
    </r>
  </si>
  <si>
    <t xml:space="preserve">10cmx10cm </t>
  </si>
  <si>
    <r>
      <rPr>
        <b/>
        <sz val="10"/>
        <rFont val="Calibri"/>
        <family val="2"/>
        <charset val="238"/>
        <scheme val="minor"/>
      </rPr>
      <t xml:space="preserve">Posebna obloga tudi za preventivo </t>
    </r>
    <r>
      <rPr>
        <sz val="10"/>
        <rFont val="Calibri"/>
        <family val="2"/>
        <charset val="238"/>
        <scheme val="minor"/>
      </rPr>
      <t xml:space="preserve">- Večplastna  obloga s plastjo  lepljivega elastomera (mehak silikon) in z robom, stična plast po celotni površini obloge (tudi rob) prevlečena z mehkim silikonom, Deluje pod kompresijsko terapijo, prilagodi se površini rane, z zarezami, ki omogočajo 360° prilagajanje oblikam telesa. </t>
    </r>
    <r>
      <rPr>
        <b/>
        <sz val="10"/>
        <rFont val="Calibri"/>
        <family val="2"/>
        <charset val="238"/>
        <scheme val="minor"/>
      </rPr>
      <t>Dimenzija: 20 cmx20 cm</t>
    </r>
    <r>
      <rPr>
        <sz val="10"/>
        <rFont val="Calibri"/>
        <family val="2"/>
        <charset val="238"/>
        <scheme val="minor"/>
      </rPr>
      <t xml:space="preserve">, Sterilna </t>
    </r>
  </si>
  <si>
    <r>
      <rPr>
        <b/>
        <sz val="10"/>
        <rFont val="Calibri"/>
        <family val="2"/>
        <charset val="238"/>
        <scheme val="minor"/>
      </rPr>
      <t xml:space="preserve">Posebna obloga tudi za preventivo </t>
    </r>
    <r>
      <rPr>
        <sz val="10"/>
        <rFont val="Calibri"/>
        <family val="2"/>
        <charset val="238"/>
        <scheme val="minor"/>
      </rPr>
      <t xml:space="preserve">- Večplastna  obloga s plastjo  lepljivega elastomera (mehak silikon) in z robom, stična plast po celotni površini obloge (tudi rob) prevlečena z mehkim silikonom, Deluje pod kompresijsko terapijo, prilagodi se površini rane, z zarezami, ki omogočajo 360° prilagajanje oblikam telesa.  </t>
    </r>
    <r>
      <rPr>
        <b/>
        <sz val="10"/>
        <rFont val="Calibri"/>
        <family val="2"/>
        <charset val="238"/>
        <scheme val="minor"/>
      </rPr>
      <t>Dimenzija: 12,5 cmx12,5 cm</t>
    </r>
    <r>
      <rPr>
        <sz val="10"/>
        <rFont val="Calibri"/>
        <family val="2"/>
        <charset val="238"/>
        <scheme val="minor"/>
      </rPr>
      <t>, Sterilna</t>
    </r>
  </si>
  <si>
    <r>
      <rPr>
        <b/>
        <sz val="10"/>
        <rFont val="Calibri"/>
        <family val="2"/>
        <charset val="238"/>
        <scheme val="minor"/>
      </rPr>
      <t xml:space="preserve">Posebna obloga tudi za preventivo </t>
    </r>
    <r>
      <rPr>
        <sz val="10"/>
        <rFont val="Calibri"/>
        <family val="2"/>
        <charset val="238"/>
        <scheme val="minor"/>
      </rPr>
      <t xml:space="preserve">- Večplastna obloga s plastjo  lepljivega elastomera (mehak silikon) in z robom, stična plast po celotni površini obloge (tudi rob) prevlečena z mehkim silikonom, Deluje pod kompresijsko terapijo, prilagodi se površini rane, z zarezami, ki omogočajo 360° prilagajanje oblikam telesa. </t>
    </r>
    <r>
      <rPr>
        <b/>
        <sz val="10"/>
        <rFont val="Calibri"/>
        <family val="2"/>
        <charset val="238"/>
        <scheme val="minor"/>
      </rPr>
      <t>Dimenzija: 4-5 cmx5 cm</t>
    </r>
    <r>
      <rPr>
        <sz val="10"/>
        <rFont val="Calibri"/>
        <family val="2"/>
        <charset val="238"/>
        <scheme val="minor"/>
      </rPr>
      <t xml:space="preserve">, Sterilna </t>
    </r>
  </si>
  <si>
    <t xml:space="preserve">4-5cmx5cm              </t>
  </si>
  <si>
    <r>
      <rPr>
        <b/>
        <sz val="10"/>
        <rFont val="Calibri"/>
        <family val="2"/>
        <charset val="238"/>
        <scheme val="minor"/>
      </rPr>
      <t>Večplastna  obloga</t>
    </r>
    <r>
      <rPr>
        <sz val="10"/>
        <rFont val="Calibri"/>
        <family val="2"/>
        <charset val="238"/>
        <scheme val="minor"/>
      </rPr>
      <t xml:space="preserve"> za oskrbo in preventivo v sakralnem delu s plastjo  hidrofobnega lepljivega elastomera (mehak silikon),z zarezami, ki omogočajo gibljivost horizontalno in čvrstost vertikalno ,  z lepljivim robom,  stična plast po celotni površini obloge prevlečena z mehkim silikonom. </t>
    </r>
    <r>
      <rPr>
        <b/>
        <sz val="10"/>
        <rFont val="Calibri"/>
        <family val="2"/>
        <charset val="238"/>
        <scheme val="minor"/>
      </rPr>
      <t xml:space="preserve">Dimenzija: 16-17,5cmx17,5-20cm  </t>
    </r>
  </si>
  <si>
    <r>
      <rPr>
        <b/>
        <sz val="10"/>
        <rFont val="Calibri"/>
        <family val="2"/>
        <charset val="238"/>
        <scheme val="minor"/>
      </rPr>
      <t>Večplastna obloga</t>
    </r>
    <r>
      <rPr>
        <sz val="10"/>
        <rFont val="Calibri"/>
        <family val="2"/>
        <charset val="238"/>
        <scheme val="minor"/>
      </rPr>
      <t xml:space="preserve"> za oskrbo in preventivo v sakralnem delu s plastjo  hidrofobnega lepljivega elastomera (mehak silikon), z zarezami, ki omogočajo gibljivost horizontalno in čvrstost vertikalno ,  z lepljivim robom,  stična plast po celotni površini obloge (tudi rob) prevlečena z mehkim silikonom, zgornja plast iz poliuretanskega filma. </t>
    </r>
    <r>
      <rPr>
        <b/>
        <sz val="10"/>
        <rFont val="Calibri"/>
        <family val="2"/>
        <charset val="238"/>
        <scheme val="minor"/>
      </rPr>
      <t xml:space="preserve">Dimenzija: 22-23cmx23-25cm  </t>
    </r>
  </si>
  <si>
    <r>
      <rPr>
        <b/>
        <sz val="10"/>
        <rFont val="Calibri"/>
        <family val="2"/>
        <charset val="238"/>
        <scheme val="minor"/>
      </rPr>
      <t>Poliuretanska pena</t>
    </r>
    <r>
      <rPr>
        <sz val="10"/>
        <rFont val="Calibri"/>
        <family val="2"/>
        <charset val="238"/>
        <scheme val="minor"/>
      </rPr>
      <t xml:space="preserve">, večslojna, brez roba, s kontaktno plastjo mehkega silikona, vpojne poliuretanske pene, netkanega materiala in supervpojnega jedra,  z  zaščitnim poliuretanskim  filmom, nepropustnim  za bakterije in viruse, prepušča zrak in vodne hlape. </t>
    </r>
    <r>
      <rPr>
        <b/>
        <sz val="10"/>
        <rFont val="Calibri"/>
        <family val="2"/>
        <charset val="238"/>
        <scheme val="minor"/>
      </rPr>
      <t>Dimenzije 15 x 15 cm</t>
    </r>
  </si>
  <si>
    <t xml:space="preserve"> 15 x 15 cm</t>
  </si>
  <si>
    <r>
      <rPr>
        <b/>
        <sz val="10"/>
        <rFont val="Calibri"/>
        <family val="2"/>
        <charset val="238"/>
        <scheme val="minor"/>
      </rPr>
      <t>Poliuretanska pena</t>
    </r>
    <r>
      <rPr>
        <sz val="10"/>
        <rFont val="Calibri"/>
        <family val="2"/>
        <charset val="238"/>
        <scheme val="minor"/>
      </rPr>
      <t xml:space="preserve">, večslojna, brez roba, s kontaktno plastjo mehkega silikona, vpojne poliuretanske pene, netkanega materiala in supervpojnega jedra,  z  zaščitnim poliuretanskim  filmom, nepropustnim  za bakterije in viruse, prepušča zrak in vodne hlape. </t>
    </r>
    <r>
      <rPr>
        <b/>
        <sz val="10"/>
        <rFont val="Calibri"/>
        <family val="2"/>
        <charset val="238"/>
        <scheme val="minor"/>
      </rPr>
      <t>Dimenzije 12,5 x 12,5 cm</t>
    </r>
  </si>
  <si>
    <t xml:space="preserve">12,5x12,5cm </t>
  </si>
  <si>
    <r>
      <rPr>
        <b/>
        <sz val="10"/>
        <rFont val="Calibri"/>
        <family val="2"/>
        <charset val="238"/>
        <scheme val="minor"/>
      </rPr>
      <t>Poliuretanska pena</t>
    </r>
    <r>
      <rPr>
        <sz val="10"/>
        <rFont val="Calibri"/>
        <family val="2"/>
        <charset val="238"/>
        <scheme val="minor"/>
      </rPr>
      <t xml:space="preserve">, večslojna, brez roba, s kontaktno plastjo mehkega silikona, vpojne poliuretanske pene, netkanega materiala in supervpojnega jedra,  z  zaščitnim poliuretanskim  filmom, nepropustnim  za bakterije in viruse, prepušča zrak in vodne hlape. </t>
    </r>
    <r>
      <rPr>
        <b/>
        <sz val="10"/>
        <rFont val="Calibri"/>
        <family val="2"/>
        <charset val="238"/>
        <scheme val="minor"/>
      </rPr>
      <t>Dimenzije 17,5 x 17,5 cm</t>
    </r>
  </si>
  <si>
    <t xml:space="preserve"> 17,5 x 17,5 cm</t>
  </si>
  <si>
    <r>
      <rPr>
        <b/>
        <sz val="10"/>
        <rFont val="Calibri"/>
        <family val="2"/>
        <charset val="238"/>
        <scheme val="minor"/>
      </rPr>
      <t>Hidrokoloidne okluzivne obloge</t>
    </r>
    <r>
      <rPr>
        <sz val="10"/>
        <rFont val="Calibri"/>
        <family val="2"/>
        <charset val="238"/>
        <scheme val="minor"/>
      </rPr>
      <t xml:space="preserve"> sterilne,mehke,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t>
    </r>
    <r>
      <rPr>
        <b/>
        <sz val="10"/>
        <rFont val="Calibri"/>
        <family val="2"/>
        <charset val="238"/>
        <scheme val="minor"/>
      </rPr>
      <t>Dimenzije: 10cmx10cm</t>
    </r>
    <r>
      <rPr>
        <sz val="10"/>
        <rFont val="Calibri"/>
        <family val="2"/>
        <charset val="238"/>
        <scheme val="minor"/>
      </rPr>
      <t xml:space="preserve"> Sterilna (+/- 1cm) </t>
    </r>
  </si>
  <si>
    <r>
      <rPr>
        <b/>
        <sz val="10"/>
        <rFont val="Calibri"/>
        <family val="2"/>
        <charset val="238"/>
        <scheme val="minor"/>
      </rPr>
      <t xml:space="preserve">Obliž iz PU filma brez blazinice. </t>
    </r>
    <r>
      <rPr>
        <sz val="10"/>
        <rFont val="Calibri"/>
        <family val="2"/>
        <charset val="238"/>
        <scheme val="minor"/>
      </rPr>
      <t xml:space="preserve">Polpropustni, transparentni samolepilni  film, ki se prilagaja oblikam telesa in je raztegljiv v obe smeri, predstavlja pregrado pred iztekanjem izločkov in pred vdorom mikroorganizmov, ima visoko polprepustnost za paro, ima okvirček za lažjo namestitev, lepilo je koži prijazno. Pakiran posamično, sterilen. </t>
    </r>
    <r>
      <rPr>
        <b/>
        <sz val="10"/>
        <rFont val="Calibri"/>
        <family val="2"/>
        <charset val="238"/>
        <scheme val="minor"/>
      </rPr>
      <t>Mere 6cm x 7 cm.</t>
    </r>
  </si>
  <si>
    <r>
      <rPr>
        <b/>
        <sz val="10"/>
        <rFont val="Calibri"/>
        <family val="2"/>
        <charset val="238"/>
        <scheme val="minor"/>
      </rPr>
      <t>Obliž iz PU filma brez blazinice.</t>
    </r>
    <r>
      <rPr>
        <sz val="10"/>
        <rFont val="Calibri"/>
        <family val="2"/>
        <charset val="238"/>
        <scheme val="minor"/>
      </rPr>
      <t xml:space="preserve"> Polpropustni, transparentni samolepilni  film, ki se prilagaja oblikam telesa in je raztegljiv v obe smeri, predstavlja pregrado pred iztekanjem izločkov in pred vdorom mikroorganizmov, ima visoko polprepustnost za paro, ima okvirček za lažjo namestitev, lepilo je koži prijazno. Pakiran posamično, sterilen. </t>
    </r>
    <r>
      <rPr>
        <b/>
        <sz val="10"/>
        <rFont val="Calibri"/>
        <family val="2"/>
        <charset val="238"/>
        <scheme val="minor"/>
      </rPr>
      <t xml:space="preserve">Mere 10cm x 12cm. </t>
    </r>
  </si>
  <si>
    <r>
      <rPr>
        <b/>
        <sz val="10"/>
        <rFont val="Calibri"/>
        <family val="2"/>
        <charset val="238"/>
        <scheme val="minor"/>
      </rPr>
      <t>Poliuretanska pena</t>
    </r>
    <r>
      <rPr>
        <sz val="10"/>
        <rFont val="Calibri"/>
        <family val="2"/>
        <charset val="238"/>
        <scheme val="minor"/>
      </rPr>
      <t xml:space="preserve"> posebne strukture, ki omogoča izjemno vpijanje  in hkrati zadrževanje izločka v oblogi. Zavarjen rob ni pogoj, pena mora omogočati rezanje in na vrhnji strani mora biti prevlečena s polprepustnim u filmom, ki omogoča menjavo plinov, onemogoča pa vdor mikroorganizmov, nelepljiva in brez lepljivega roba </t>
    </r>
    <r>
      <rPr>
        <b/>
        <sz val="10"/>
        <rFont val="Calibri"/>
        <family val="2"/>
        <charset val="238"/>
        <scheme val="minor"/>
      </rPr>
      <t>Dimnezije: 10 x 10 cm.</t>
    </r>
    <r>
      <rPr>
        <sz val="10"/>
        <rFont val="Calibri"/>
        <family val="2"/>
        <charset val="238"/>
        <scheme val="minor"/>
      </rPr>
      <t xml:space="preserve"> </t>
    </r>
  </si>
  <si>
    <r>
      <rPr>
        <b/>
        <sz val="10"/>
        <rFont val="Calibri"/>
        <family val="2"/>
        <charset val="238"/>
        <scheme val="minor"/>
      </rPr>
      <t>Poliuretanska pena</t>
    </r>
    <r>
      <rPr>
        <sz val="10"/>
        <rFont val="Calibri"/>
        <family val="2"/>
        <charset val="238"/>
        <scheme val="minor"/>
      </rPr>
      <t xml:space="preserve"> posebne strukture, ki omogoča izjemno vpijanje in hkrati zadrževanje izločka v oblogi. Zavarjen rob ni pogoj, pena mora omogočati rezanje in na vrhnji strani mora biti prevlečena s polprepustnim u filmom, ki omogoča menjavo plinov, onemogoča pa vdor mikroorganizmov, nelepljiva in brez lepljivega roba </t>
    </r>
    <r>
      <rPr>
        <b/>
        <sz val="10"/>
        <rFont val="Calibri"/>
        <family val="2"/>
        <charset val="238"/>
        <scheme val="minor"/>
      </rPr>
      <t>Dimnezije: 10 x 20 cm.</t>
    </r>
    <r>
      <rPr>
        <sz val="10"/>
        <rFont val="Calibri"/>
        <family val="2"/>
        <charset val="238"/>
        <scheme val="minor"/>
      </rPr>
      <t xml:space="preserve"> </t>
    </r>
  </si>
  <si>
    <r>
      <rPr>
        <b/>
        <sz val="10"/>
        <rFont val="Calibri"/>
        <family val="2"/>
        <charset val="238"/>
        <scheme val="minor"/>
      </rPr>
      <t xml:space="preserve">Visoko vpojna obloga </t>
    </r>
    <r>
      <rPr>
        <sz val="10"/>
        <rFont val="Calibri"/>
        <family val="2"/>
        <charset val="238"/>
        <scheme val="minor"/>
      </rPr>
      <t>s posebno oblikovanim vpojnim jedrom iz celuloznih vlaken z dodatkom supervpojne snovi, ki zadrži tekočino v jedru. Ves izdelek je pokrit z mehkim dvoslojnim nelepljivim zunanjim slojem, ki s svojo kapilarno aktivnostjo omogoča, da izloček iz rane hitro prehaja iz površine rane v vpojno jedro in ga zadrži v njem. Dimenzije: dobavitel zagotovi različne dimenzije po potrebi, od 10cmx10cm</t>
    </r>
  </si>
  <si>
    <t>sc A=200</t>
  </si>
  <si>
    <t>sc 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</si>
</sst>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44" formatCode="_-* #,##0.00\ &quot;€&quot;_-;\-* #,##0.00\ &quot;€&quot;_-;_-* &quot;-&quot;??\ &quot;€&quot;_-;_-@_-"/>
    <numFmt numFmtId="164" formatCode="_-* #,##0.00\ _€_-;\-* #,##0.00\ _€_-;_-* &quot;-&quot;??\ _€_-;_-@_-"/>
    <numFmt numFmtId="165" formatCode="_-* #,##0.00\ &quot;SIT&quot;_-;\-* #,##0.00\ &quot;SIT&quot;_-;_-* &quot;-&quot;??\ &quot;SIT&quot;_-;_-@_-"/>
    <numFmt numFmtId="166" formatCode="_-* #,##0.00\ [$€-1]_-;\-* #,##0.00\ [$€-1]_-;_-* &quot;-&quot;??\ [$€-1]_-;_-@_-"/>
    <numFmt numFmtId="167" formatCode="[$-424]General"/>
    <numFmt numFmtId="168" formatCode="#,##0.00\ &quot;€&quot;"/>
    <numFmt numFmtId="169" formatCode="_-* #,##0.00\ _S_I_T_-;\-* #,##0.00\ _S_I_T_-;_-* &quot;-&quot;??\ _S_I_T_-;_-@_-"/>
    <numFmt numFmtId="170" formatCode="#,##0.0000"/>
    <numFmt numFmtId="171" formatCode="0.0%"/>
    <numFmt numFmtId="172" formatCode="#,##0.0000\ &quot;€&quot;"/>
  </numFmts>
  <fonts count="77" x14ac:knownFonts="1">
    <font>
      <sz val="11"/>
      <color theme="1"/>
      <name val="Calibri"/>
      <family val="2"/>
      <charset val="238"/>
      <scheme val="minor"/>
    </font>
    <font>
      <sz val="10"/>
      <name val="Arial"/>
      <family val="2"/>
      <charset val="238"/>
    </font>
    <font>
      <sz val="10"/>
      <name val="Calibri"/>
      <family val="2"/>
      <charset val="238"/>
      <scheme val="minor"/>
    </font>
    <font>
      <b/>
      <sz val="10"/>
      <name val="Calibri"/>
      <family val="2"/>
      <charset val="238"/>
    </font>
    <font>
      <sz val="10"/>
      <name val="Calibri"/>
      <family val="2"/>
      <charset val="238"/>
    </font>
    <font>
      <sz val="8"/>
      <name val="Calibri"/>
      <family val="2"/>
      <charset val="238"/>
      <scheme val="minor"/>
    </font>
    <font>
      <sz val="11"/>
      <name val="Calibri"/>
      <family val="2"/>
      <charset val="238"/>
      <scheme val="minor"/>
    </font>
    <font>
      <b/>
      <sz val="10"/>
      <name val="Calibri"/>
      <family val="2"/>
      <charset val="238"/>
      <scheme val="minor"/>
    </font>
    <font>
      <sz val="10"/>
      <name val="Arial"/>
      <family val="2"/>
      <charset val="238"/>
    </font>
    <font>
      <b/>
      <sz val="12"/>
      <name val="Calibri"/>
      <family val="2"/>
      <charset val="238"/>
      <scheme val="minor"/>
    </font>
    <font>
      <sz val="10"/>
      <color theme="1"/>
      <name val="Calibri"/>
      <family val="2"/>
      <charset val="238"/>
      <scheme val="minor"/>
    </font>
    <font>
      <sz val="11"/>
      <color theme="1"/>
      <name val="Calibri"/>
      <family val="2"/>
      <charset val="238"/>
      <scheme val="minor"/>
    </font>
    <font>
      <sz val="11"/>
      <color indexed="8"/>
      <name val="Calibri"/>
      <family val="2"/>
      <charset val="238"/>
      <scheme val="minor"/>
    </font>
    <font>
      <b/>
      <sz val="9"/>
      <name val="Calibri"/>
      <family val="2"/>
      <charset val="238"/>
      <scheme val="minor"/>
    </font>
    <font>
      <sz val="9"/>
      <color theme="1"/>
      <name val="Calibri"/>
      <family val="2"/>
      <charset val="238"/>
      <scheme val="minor"/>
    </font>
    <font>
      <sz val="11"/>
      <color theme="1"/>
      <name val="Tahoma"/>
      <family val="2"/>
      <charset val="238"/>
    </font>
    <font>
      <sz val="11"/>
      <name val="Tahoma"/>
      <family val="2"/>
      <charset val="238"/>
    </font>
    <font>
      <b/>
      <sz val="12"/>
      <color rgb="FFFF0000"/>
      <name val="Calibri"/>
      <family val="2"/>
      <charset val="238"/>
      <scheme val="minor"/>
    </font>
    <font>
      <b/>
      <sz val="11"/>
      <color theme="1"/>
      <name val="Tahoma"/>
      <family val="2"/>
      <charset val="238"/>
    </font>
    <font>
      <sz val="14"/>
      <color theme="1"/>
      <name val="Tahoma"/>
      <family val="2"/>
      <charset val="238"/>
    </font>
    <font>
      <b/>
      <sz val="10"/>
      <color indexed="8"/>
      <name val="Calibri"/>
      <family val="2"/>
      <charset val="238"/>
      <scheme val="minor"/>
    </font>
    <font>
      <sz val="10"/>
      <color indexed="8"/>
      <name val="Calibri"/>
      <family val="2"/>
      <charset val="238"/>
      <scheme val="minor"/>
    </font>
    <font>
      <sz val="10"/>
      <name val="Arial"/>
      <family val="2"/>
      <charset val="238"/>
    </font>
    <font>
      <sz val="8"/>
      <color indexed="8"/>
      <name val="Tahoma"/>
      <family val="2"/>
      <charset val="238"/>
    </font>
    <font>
      <sz val="7"/>
      <color indexed="8"/>
      <name val="Tahoma"/>
      <family val="2"/>
      <charset val="238"/>
    </font>
    <font>
      <b/>
      <sz val="7"/>
      <color indexed="8"/>
      <name val="Tahoma"/>
      <family val="2"/>
      <charset val="238"/>
    </font>
    <font>
      <b/>
      <sz val="8"/>
      <color indexed="8"/>
      <name val="Tahoma"/>
      <family val="2"/>
      <charset val="238"/>
    </font>
    <font>
      <sz val="9"/>
      <color indexed="8"/>
      <name val="Tahoma"/>
      <family val="2"/>
      <charset val="238"/>
    </font>
    <font>
      <sz val="6"/>
      <color indexed="8"/>
      <name val="Tahoma"/>
      <family val="2"/>
      <charset val="238"/>
    </font>
    <font>
      <b/>
      <sz val="16"/>
      <color indexed="8"/>
      <name val="Tahoma"/>
      <family val="2"/>
      <charset val="238"/>
    </font>
    <font>
      <sz val="16"/>
      <color indexed="8"/>
      <name val="Tahoma"/>
      <family val="2"/>
      <charset val="238"/>
    </font>
    <font>
      <b/>
      <sz val="11"/>
      <name val="Calibri"/>
      <family val="2"/>
      <charset val="238"/>
      <scheme val="minor"/>
    </font>
    <font>
      <sz val="9"/>
      <name val="Calibri"/>
      <family val="2"/>
      <charset val="238"/>
      <scheme val="minor"/>
    </font>
    <font>
      <sz val="11"/>
      <color indexed="8"/>
      <name val="Calibri"/>
      <family val="2"/>
      <charset val="238"/>
    </font>
    <font>
      <b/>
      <sz val="11"/>
      <color indexed="8"/>
      <name val="Calibri"/>
      <family val="2"/>
      <charset val="238"/>
    </font>
    <font>
      <sz val="10"/>
      <name val="Arial CE"/>
      <charset val="238"/>
    </font>
    <font>
      <b/>
      <sz val="18"/>
      <color indexed="56"/>
      <name val="Cambria"/>
      <family val="2"/>
      <charset val="238"/>
    </font>
    <font>
      <b/>
      <sz val="18"/>
      <color indexed="62"/>
      <name val="Cambria"/>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1"/>
      <color rgb="FF9C6500"/>
      <name val="Calibri"/>
      <family val="2"/>
      <charset val="238"/>
      <scheme val="minor"/>
    </font>
    <font>
      <sz val="10"/>
      <color rgb="FF000000"/>
      <name val="Arial CE"/>
      <charset val="238"/>
    </font>
    <font>
      <b/>
      <sz val="11"/>
      <name val="Calibri"/>
      <family val="2"/>
      <charset val="238"/>
    </font>
    <font>
      <sz val="11"/>
      <color theme="1"/>
      <name val="Arial"/>
      <family val="2"/>
      <charset val="238"/>
    </font>
    <font>
      <sz val="10"/>
      <color indexed="8"/>
      <name val="Arial"/>
      <family val="2"/>
      <charset val="238"/>
    </font>
    <font>
      <sz val="10"/>
      <name val="Arial"/>
      <family val="2"/>
    </font>
    <font>
      <sz val="10"/>
      <name val="Arial CE"/>
      <family val="2"/>
      <charset val="238"/>
    </font>
    <font>
      <sz val="7"/>
      <color rgb="FF000000"/>
      <name val="tahoma"/>
      <family val="2"/>
      <charset val="238"/>
    </font>
    <font>
      <sz val="8"/>
      <color rgb="FFAFAA9F"/>
      <name val="Tahoma"/>
      <family val="2"/>
      <charset val="238"/>
    </font>
    <font>
      <sz val="11"/>
      <color rgb="FF006100"/>
      <name val="Calibri"/>
      <family val="2"/>
      <charset val="238"/>
    </font>
    <font>
      <sz val="10"/>
      <color theme="1"/>
      <name val="Calibri"/>
      <family val="2"/>
      <charset val="238"/>
    </font>
    <font>
      <b/>
      <sz val="9"/>
      <name val="Calibri"/>
      <family val="2"/>
      <charset val="238"/>
    </font>
    <font>
      <sz val="9"/>
      <name val="Calibri"/>
      <family val="2"/>
      <charset val="238"/>
    </font>
    <font>
      <b/>
      <sz val="11"/>
      <color theme="1"/>
      <name val="Calibri"/>
      <family val="2"/>
      <charset val="238"/>
      <scheme val="minor"/>
    </font>
    <font>
      <sz val="11"/>
      <name val="Calibri"/>
      <family val="2"/>
      <charset val="238"/>
    </font>
    <font>
      <i/>
      <sz val="9"/>
      <color indexed="8"/>
      <name val="Calibri"/>
      <family val="2"/>
      <charset val="238"/>
    </font>
    <font>
      <i/>
      <sz val="9"/>
      <name val="Calibri"/>
      <family val="2"/>
      <charset val="238"/>
    </font>
    <font>
      <i/>
      <sz val="10"/>
      <name val="Calibri"/>
      <family val="2"/>
      <charset val="238"/>
    </font>
    <font>
      <sz val="12"/>
      <color theme="1"/>
      <name val="Calibri"/>
      <family val="2"/>
      <charset val="238"/>
      <scheme val="minor"/>
    </font>
    <font>
      <b/>
      <sz val="10"/>
      <color theme="1"/>
      <name val="Calibri"/>
      <family val="2"/>
      <charset val="238"/>
      <scheme val="minor"/>
    </font>
    <font>
      <b/>
      <sz val="10"/>
      <color rgb="FF000000"/>
      <name val="Calibri"/>
      <family val="2"/>
      <charset val="238"/>
      <scheme val="minor"/>
    </font>
    <font>
      <sz val="10"/>
      <color rgb="FF000000"/>
      <name val="Calibri"/>
      <family val="2"/>
      <charset val="238"/>
      <scheme val="minor"/>
    </font>
    <font>
      <sz val="8"/>
      <color theme="1"/>
      <name val="Calibri"/>
      <family val="2"/>
      <charset val="238"/>
      <scheme val="minor"/>
    </font>
    <font>
      <sz val="10"/>
      <name val="Calibri"/>
      <family val="2"/>
      <scheme val="minor"/>
    </font>
    <font>
      <b/>
      <sz val="10"/>
      <name val="Calibri"/>
      <family val="2"/>
      <scheme val="minor"/>
    </font>
  </fonts>
  <fills count="54">
    <fill>
      <patternFill patternType="none"/>
    </fill>
    <fill>
      <patternFill patternType="gray125"/>
    </fill>
    <fill>
      <patternFill patternType="solid">
        <fgColor rgb="FFFFEB9C"/>
      </patternFill>
    </fill>
    <fill>
      <patternFill patternType="solid">
        <fgColor indexed="22"/>
      </patternFill>
    </fill>
    <fill>
      <patternFill patternType="solid">
        <fgColor indexed="9"/>
      </patternFill>
    </fill>
    <fill>
      <patternFill patternType="solid">
        <fgColor rgb="FFFFFFCC"/>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367">
    <xf numFmtId="0" fontId="0" fillId="0" borderId="0"/>
    <xf numFmtId="0" fontId="1" fillId="0" borderId="0"/>
    <xf numFmtId="165" fontId="11" fillId="0" borderId="0" applyFont="0" applyFill="0" applyBorder="0" applyAlignment="0" applyProtection="0"/>
    <xf numFmtId="0" fontId="22" fillId="0" borderId="0"/>
    <xf numFmtId="0" fontId="23" fillId="4" borderId="0">
      <alignment horizontal="left"/>
    </xf>
    <xf numFmtId="0" fontId="23" fillId="4" borderId="0">
      <alignment horizontal="left" vertical="top"/>
    </xf>
    <xf numFmtId="0" fontId="24" fillId="3" borderId="0">
      <alignment horizontal="center" vertical="center"/>
    </xf>
    <xf numFmtId="0" fontId="24" fillId="3" borderId="0">
      <alignment horizontal="left" vertical="center"/>
    </xf>
    <xf numFmtId="0" fontId="24" fillId="3" borderId="0">
      <alignment horizontal="center" vertical="center"/>
    </xf>
    <xf numFmtId="0" fontId="24" fillId="3" borderId="0">
      <alignment horizontal="center" vertical="center"/>
    </xf>
    <xf numFmtId="0" fontId="24" fillId="3" borderId="0">
      <alignment horizontal="left" vertical="center"/>
    </xf>
    <xf numFmtId="0" fontId="24" fillId="3" borderId="0">
      <alignment horizontal="left" vertical="center"/>
    </xf>
    <xf numFmtId="0" fontId="24" fillId="4" borderId="0">
      <alignment horizontal="left" vertical="center"/>
    </xf>
    <xf numFmtId="0" fontId="24" fillId="4" borderId="0">
      <alignment horizontal="right" vertical="top"/>
    </xf>
    <xf numFmtId="0" fontId="24" fillId="4" borderId="0">
      <alignment horizontal="right" vertical="top"/>
    </xf>
    <xf numFmtId="0" fontId="24" fillId="4" borderId="0">
      <alignment horizontal="right" vertical="top"/>
    </xf>
    <xf numFmtId="0" fontId="23" fillId="4" borderId="0">
      <alignment horizontal="left" vertical="top"/>
    </xf>
    <xf numFmtId="0" fontId="24" fillId="4" borderId="0">
      <alignment horizontal="right"/>
    </xf>
    <xf numFmtId="0" fontId="24" fillId="4" borderId="0">
      <alignment horizontal="left" vertical="center"/>
    </xf>
    <xf numFmtId="0" fontId="24" fillId="4" borderId="0">
      <alignment horizontal="left" vertical="top"/>
    </xf>
    <xf numFmtId="0" fontId="25" fillId="4" borderId="0">
      <alignment horizontal="left" vertical="top"/>
    </xf>
    <xf numFmtId="0" fontId="26" fillId="4" borderId="0">
      <alignment horizontal="right" vertical="top"/>
    </xf>
    <xf numFmtId="0" fontId="25" fillId="4" borderId="0">
      <alignment horizontal="left" vertical="top"/>
    </xf>
    <xf numFmtId="0" fontId="23" fillId="4" borderId="0">
      <alignment horizontal="left" vertical="top"/>
    </xf>
    <xf numFmtId="0" fontId="23" fillId="4" borderId="0">
      <alignment horizontal="right" vertical="top"/>
    </xf>
    <xf numFmtId="0" fontId="23" fillId="4" borderId="0">
      <alignment horizontal="left" vertical="top"/>
    </xf>
    <xf numFmtId="0" fontId="23" fillId="4" borderId="0">
      <alignment horizontal="right" vertical="top"/>
    </xf>
    <xf numFmtId="0" fontId="27" fillId="4" borderId="0">
      <alignment horizontal="left" vertical="top"/>
    </xf>
    <xf numFmtId="0" fontId="25" fillId="3" borderId="0">
      <alignment horizontal="left" vertical="center"/>
    </xf>
    <xf numFmtId="0" fontId="25" fillId="3" borderId="0">
      <alignment horizontal="right" vertical="center"/>
    </xf>
    <xf numFmtId="0" fontId="23" fillId="4" borderId="0">
      <alignment horizontal="left" vertical="top"/>
    </xf>
    <xf numFmtId="0" fontId="23" fillId="4" borderId="0">
      <alignment horizontal="left" vertical="top"/>
    </xf>
    <xf numFmtId="0" fontId="23" fillId="4" borderId="0">
      <alignment horizontal="right" vertical="top"/>
    </xf>
    <xf numFmtId="0" fontId="23" fillId="4" borderId="0">
      <alignment horizontal="center" vertical="top"/>
    </xf>
    <xf numFmtId="0" fontId="26" fillId="4" borderId="0">
      <alignment horizontal="left" vertical="top"/>
    </xf>
    <xf numFmtId="0" fontId="28" fillId="4" borderId="0">
      <alignment horizontal="left" vertical="top"/>
    </xf>
    <xf numFmtId="0" fontId="24" fillId="3" borderId="0">
      <alignment horizontal="center" vertical="center"/>
    </xf>
    <xf numFmtId="0" fontId="28" fillId="4" borderId="0">
      <alignment horizontal="left" vertical="top"/>
    </xf>
    <xf numFmtId="0" fontId="25" fillId="4" borderId="0">
      <alignment horizontal="left"/>
    </xf>
    <xf numFmtId="0" fontId="29" fillId="4" borderId="0">
      <alignment horizontal="left" vertical="top"/>
    </xf>
    <xf numFmtId="0" fontId="30" fillId="4" borderId="0">
      <alignment horizontal="left" vertical="top"/>
    </xf>
    <xf numFmtId="0" fontId="23" fillId="4" borderId="0">
      <alignment horizontal="left"/>
    </xf>
    <xf numFmtId="0" fontId="24" fillId="3" borderId="0">
      <alignment horizontal="center" vertical="center"/>
    </xf>
    <xf numFmtId="0" fontId="1" fillId="0" borderId="0"/>
    <xf numFmtId="0" fontId="11" fillId="0" borderId="0"/>
    <xf numFmtId="0" fontId="36" fillId="0" borderId="0" applyNumberFormat="0" applyFill="0" applyBorder="0" applyAlignment="0" applyProtection="0"/>
    <xf numFmtId="0" fontId="37" fillId="0" borderId="0" applyNumberFormat="0" applyFill="0" applyBorder="0" applyAlignment="0" applyProtection="0"/>
    <xf numFmtId="0" fontId="35" fillId="0" borderId="0"/>
    <xf numFmtId="0" fontId="1" fillId="0" borderId="0"/>
    <xf numFmtId="0" fontId="35" fillId="0" borderId="0"/>
    <xf numFmtId="0" fontId="33" fillId="0" borderId="0"/>
    <xf numFmtId="0" fontId="1" fillId="0" borderId="0"/>
    <xf numFmtId="0" fontId="1" fillId="0" borderId="0"/>
    <xf numFmtId="0" fontId="33" fillId="0" borderId="0"/>
    <xf numFmtId="0" fontId="11" fillId="0" borderId="0"/>
    <xf numFmtId="0" fontId="35" fillId="0" borderId="0"/>
    <xf numFmtId="0" fontId="11" fillId="0" borderId="0"/>
    <xf numFmtId="0" fontId="1" fillId="0" borderId="0"/>
    <xf numFmtId="164" fontId="33" fillId="0" borderId="0" applyFont="0" applyFill="0" applyBorder="0" applyAlignment="0" applyProtection="0"/>
    <xf numFmtId="0" fontId="1" fillId="0" borderId="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3"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9" borderId="0" applyNumberFormat="0" applyBorder="0" applyAlignment="0" applyProtection="0"/>
    <xf numFmtId="0" fontId="33" fillId="11" borderId="0" applyNumberFormat="0" applyBorder="0" applyAlignment="0" applyProtection="0"/>
    <xf numFmtId="0" fontId="33" fillId="14" borderId="0" applyNumberFormat="0" applyBorder="0" applyAlignment="0" applyProtection="0"/>
    <xf numFmtId="0" fontId="38" fillId="15"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22" borderId="0" applyNumberFormat="0" applyBorder="0" applyAlignment="0" applyProtection="0"/>
    <xf numFmtId="0" fontId="50" fillId="7" borderId="0" applyNumberFormat="0" applyBorder="0" applyAlignment="0" applyProtection="0"/>
    <xf numFmtId="0" fontId="49" fillId="3" borderId="2" applyNumberFormat="0" applyAlignment="0" applyProtection="0"/>
    <xf numFmtId="0" fontId="48" fillId="23" borderId="3" applyNumberFormat="0" applyAlignment="0" applyProtection="0"/>
    <xf numFmtId="0" fontId="46" fillId="0" borderId="0" applyNumberFormat="0" applyFill="0" applyBorder="0" applyAlignment="0" applyProtection="0"/>
    <xf numFmtId="0" fontId="39" fillId="6" borderId="0" applyNumberFormat="0" applyBorder="0" applyAlignment="0" applyProtection="0"/>
    <xf numFmtId="0" fontId="41" fillId="0" borderId="4" applyNumberFormat="0" applyFill="0" applyAlignment="0" applyProtection="0"/>
    <xf numFmtId="0" fontId="42" fillId="0" borderId="5" applyNumberFormat="0" applyFill="0" applyAlignment="0" applyProtection="0"/>
    <xf numFmtId="0" fontId="43" fillId="0" borderId="6" applyNumberFormat="0" applyFill="0" applyAlignment="0" applyProtection="0"/>
    <xf numFmtId="0" fontId="43" fillId="0" borderId="0" applyNumberFormat="0" applyFill="0" applyBorder="0" applyAlignment="0" applyProtection="0"/>
    <xf numFmtId="0" fontId="51" fillId="3" borderId="2" applyNumberFormat="0" applyAlignment="0" applyProtection="0"/>
    <xf numFmtId="0" fontId="47" fillId="0" borderId="8" applyNumberFormat="0" applyFill="0" applyAlignment="0" applyProtection="0"/>
    <xf numFmtId="0" fontId="44" fillId="24" borderId="0" applyNumberFormat="0" applyBorder="0" applyAlignment="0" applyProtection="0"/>
    <xf numFmtId="0" fontId="1" fillId="25" borderId="9" applyNumberFormat="0" applyFont="0" applyAlignment="0" applyProtection="0"/>
    <xf numFmtId="0" fontId="40" fillId="3" borderId="7" applyNumberFormat="0" applyAlignment="0" applyProtection="0"/>
    <xf numFmtId="0" fontId="36" fillId="0" borderId="0" applyNumberFormat="0" applyFill="0" applyBorder="0" applyAlignment="0" applyProtection="0"/>
    <xf numFmtId="0" fontId="34" fillId="0" borderId="10" applyNumberFormat="0" applyFill="0" applyAlignment="0" applyProtection="0"/>
    <xf numFmtId="0" fontId="45" fillId="0" borderId="0" applyNumberFormat="0" applyFill="0" applyBorder="0" applyAlignment="0" applyProtection="0"/>
    <xf numFmtId="0" fontId="1" fillId="0" borderId="0"/>
    <xf numFmtId="164" fontId="33" fillId="0" borderId="0" applyFont="0" applyFill="0" applyBorder="0" applyAlignment="0" applyProtection="0"/>
    <xf numFmtId="164" fontId="33" fillId="0" borderId="0" applyFont="0" applyFill="0" applyBorder="0" applyAlignment="0" applyProtection="0"/>
    <xf numFmtId="44" fontId="11" fillId="0" borderId="0" applyFont="0" applyFill="0" applyBorder="0" applyAlignment="0" applyProtection="0"/>
    <xf numFmtId="0" fontId="33" fillId="0" borderId="0"/>
    <xf numFmtId="0" fontId="52" fillId="2" borderId="0" applyNumberFormat="0" applyBorder="0" applyAlignment="0" applyProtection="0"/>
    <xf numFmtId="44" fontId="11" fillId="0" borderId="0" applyFont="0" applyFill="0" applyBorder="0" applyAlignment="0" applyProtection="0"/>
    <xf numFmtId="167" fontId="53" fillId="0" borderId="0" applyBorder="0" applyProtection="0"/>
    <xf numFmtId="0" fontId="1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1" fillId="0" borderId="0"/>
    <xf numFmtId="0" fontId="55" fillId="0" borderId="0"/>
    <xf numFmtId="0" fontId="33" fillId="0" borderId="0"/>
    <xf numFmtId="0" fontId="57" fillId="0" borderId="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9" borderId="0" applyNumberFormat="0" applyBorder="0" applyAlignment="0" applyProtection="0"/>
    <xf numFmtId="0" fontId="33" fillId="32" borderId="0" applyNumberFormat="0" applyBorder="0" applyAlignment="0" applyProtection="0"/>
    <xf numFmtId="0" fontId="33" fillId="35" borderId="0" applyNumberFormat="0" applyBorder="0" applyAlignment="0" applyProtection="0"/>
    <xf numFmtId="0" fontId="38" fillId="36"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9" fillId="28" borderId="0" applyNumberFormat="0" applyBorder="0" applyAlignment="0" applyProtection="0"/>
    <xf numFmtId="0" fontId="40" fillId="40" borderId="7" applyNumberFormat="0" applyAlignment="0" applyProtection="0"/>
    <xf numFmtId="0" fontId="41" fillId="0" borderId="4" applyNumberFormat="0" applyFill="0" applyAlignment="0" applyProtection="0"/>
    <xf numFmtId="0" fontId="42" fillId="0" borderId="5" applyNumberFormat="0" applyFill="0" applyAlignment="0" applyProtection="0"/>
    <xf numFmtId="0" fontId="43" fillId="0" borderId="6" applyNumberFormat="0" applyFill="0" applyAlignment="0" applyProtection="0"/>
    <xf numFmtId="0" fontId="43" fillId="0" borderId="0" applyNumberFormat="0" applyFill="0" applyBorder="0" applyAlignment="0" applyProtection="0"/>
    <xf numFmtId="0" fontId="44" fillId="41" borderId="0" applyNumberFormat="0" applyBorder="0" applyAlignment="0" applyProtection="0"/>
    <xf numFmtId="0" fontId="57" fillId="42" borderId="9"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46" borderId="0" applyNumberFormat="0" applyBorder="0" applyAlignment="0" applyProtection="0"/>
    <xf numFmtId="0" fontId="47" fillId="0" borderId="8" applyNumberFormat="0" applyFill="0" applyAlignment="0" applyProtection="0"/>
    <xf numFmtId="0" fontId="48" fillId="47" borderId="3" applyNumberFormat="0" applyAlignment="0" applyProtection="0"/>
    <xf numFmtId="0" fontId="49" fillId="40" borderId="2" applyNumberFormat="0" applyAlignment="0" applyProtection="0"/>
    <xf numFmtId="0" fontId="50" fillId="27" borderId="0" applyNumberFormat="0" applyBorder="0" applyAlignment="0" applyProtection="0"/>
    <xf numFmtId="0" fontId="51" fillId="31" borderId="2" applyNumberFormat="0" applyAlignment="0" applyProtection="0"/>
    <xf numFmtId="0" fontId="34" fillId="0" borderId="10" applyNumberFormat="0" applyFill="0" applyAlignment="0" applyProtection="0"/>
    <xf numFmtId="169" fontId="35" fillId="0" borderId="0" applyFont="0" applyFill="0" applyBorder="0" applyAlignment="0" applyProtection="0"/>
    <xf numFmtId="0" fontId="11" fillId="0" borderId="0"/>
    <xf numFmtId="0" fontId="39" fillId="28" borderId="0" applyNumberFormat="0" applyBorder="0" applyAlignment="0" applyProtection="0"/>
    <xf numFmtId="0" fontId="35" fillId="0" borderId="0"/>
    <xf numFmtId="0" fontId="59" fillId="48" borderId="0">
      <alignment horizontal="center" vertical="top"/>
    </xf>
    <xf numFmtId="0" fontId="59" fillId="48" borderId="0">
      <alignment horizontal="left" vertical="top"/>
    </xf>
    <xf numFmtId="0" fontId="59" fillId="48" borderId="0">
      <alignment horizontal="left" vertical="top"/>
    </xf>
    <xf numFmtId="0" fontId="59" fillId="48" borderId="0">
      <alignment horizontal="left" vertical="top"/>
    </xf>
    <xf numFmtId="0" fontId="58" fillId="0" borderId="0"/>
    <xf numFmtId="8" fontId="33" fillId="0" borderId="0" applyFont="0" applyFill="0" applyBorder="0" applyAlignment="0" applyProtection="0"/>
    <xf numFmtId="0" fontId="56" fillId="0" borderId="0"/>
    <xf numFmtId="0" fontId="60" fillId="49" borderId="0" applyNumberFormat="0" applyFont="0" applyFill="0" applyBorder="0" applyAlignment="0" applyProtection="0">
      <alignment horizontal="left" vertical="top" wrapText="1"/>
    </xf>
    <xf numFmtId="0" fontId="33" fillId="0" borderId="0"/>
    <xf numFmtId="0" fontId="33" fillId="0" borderId="0">
      <alignment vertical="center"/>
    </xf>
    <xf numFmtId="0" fontId="35" fillId="0" borderId="0"/>
    <xf numFmtId="0" fontId="35" fillId="0" borderId="0"/>
    <xf numFmtId="0" fontId="11" fillId="0" borderId="0"/>
    <xf numFmtId="169" fontId="35" fillId="0" borderId="0" applyFont="0" applyFill="0" applyBorder="0" applyAlignment="0" applyProtection="0"/>
    <xf numFmtId="0" fontId="35" fillId="0" borderId="0"/>
    <xf numFmtId="0" fontId="1" fillId="0" borderId="0"/>
    <xf numFmtId="0" fontId="35" fillId="0" borderId="0"/>
    <xf numFmtId="0" fontId="33" fillId="0" borderId="0"/>
    <xf numFmtId="164" fontId="33" fillId="0" borderId="0" applyFont="0" applyFill="0" applyBorder="0" applyAlignment="0" applyProtection="0"/>
    <xf numFmtId="0" fontId="1" fillId="0" borderId="0"/>
    <xf numFmtId="164" fontId="33" fillId="0" borderId="0" applyFont="0" applyFill="0" applyBorder="0" applyAlignment="0" applyProtection="0"/>
    <xf numFmtId="0" fontId="52" fillId="2" borderId="0" applyNumberFormat="0" applyBorder="0" applyAlignment="0" applyProtection="0"/>
    <xf numFmtId="44" fontId="11" fillId="0" borderId="0" applyFont="0" applyFill="0" applyBorder="0" applyAlignment="0" applyProtection="0"/>
    <xf numFmtId="167" fontId="53" fillId="0" borderId="0" applyBorder="0" applyProtection="0"/>
    <xf numFmtId="44" fontId="11" fillId="0" borderId="0" applyFont="0" applyFill="0" applyBorder="0" applyAlignment="0" applyProtection="0"/>
    <xf numFmtId="44" fontId="11" fillId="0" borderId="0" applyFont="0" applyFill="0" applyBorder="0" applyAlignment="0" applyProtection="0"/>
    <xf numFmtId="0" fontId="1" fillId="0" borderId="0"/>
    <xf numFmtId="9" fontId="1" fillId="0" borderId="0" applyFont="0" applyFill="0" applyBorder="0" applyAlignment="0" applyProtection="0"/>
    <xf numFmtId="44" fontId="11" fillId="0" borderId="0" applyFont="0" applyFill="0" applyBorder="0" applyAlignment="0" applyProtection="0"/>
    <xf numFmtId="0" fontId="1" fillId="0" borderId="0"/>
    <xf numFmtId="0" fontId="11" fillId="0" borderId="0"/>
    <xf numFmtId="0" fontId="33" fillId="0" borderId="0"/>
    <xf numFmtId="0" fontId="35" fillId="0" borderId="0"/>
    <xf numFmtId="0" fontId="1"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1" fillId="50" borderId="0" applyBorder="0" applyProtection="0"/>
    <xf numFmtId="0" fontId="55" fillId="0" borderId="0"/>
    <xf numFmtId="0" fontId="55" fillId="0" borderId="0"/>
    <xf numFmtId="44" fontId="11" fillId="0" borderId="0" applyFont="0" applyFill="0" applyBorder="0" applyAlignment="0" applyProtection="0"/>
    <xf numFmtId="0" fontId="49" fillId="3" borderId="2" applyNumberFormat="0" applyAlignment="0" applyProtection="0"/>
    <xf numFmtId="0" fontId="51" fillId="3" borderId="2" applyNumberFormat="0" applyAlignment="0" applyProtection="0"/>
    <xf numFmtId="0" fontId="1" fillId="25" borderId="9" applyNumberFormat="0" applyFont="0" applyAlignment="0" applyProtection="0"/>
    <xf numFmtId="0" fontId="40" fillId="3" borderId="7" applyNumberFormat="0" applyAlignment="0" applyProtection="0"/>
    <xf numFmtId="0" fontId="34" fillId="0" borderId="10"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2" fillId="0" borderId="0"/>
    <xf numFmtId="16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8" fontId="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cellStyleXfs>
  <cellXfs count="168">
    <xf numFmtId="0" fontId="0" fillId="0" borderId="0" xfId="0"/>
    <xf numFmtId="0" fontId="4" fillId="0" borderId="0" xfId="1"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166" fontId="2" fillId="0" borderId="0" xfId="2" applyNumberFormat="1" applyFont="1" applyFill="1" applyAlignment="1">
      <alignment horizontal="center" vertical="center"/>
    </xf>
    <xf numFmtId="0" fontId="2" fillId="0" borderId="0" xfId="1"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left" vertical="center"/>
    </xf>
    <xf numFmtId="0" fontId="2" fillId="0" borderId="0" xfId="1" applyFont="1" applyAlignment="1">
      <alignment vertical="center"/>
    </xf>
    <xf numFmtId="166" fontId="0" fillId="0" borderId="0" xfId="0" applyNumberFormat="1" applyAlignment="1">
      <alignment vertical="center"/>
    </xf>
    <xf numFmtId="0" fontId="0" fillId="0" borderId="0" xfId="0" applyAlignment="1">
      <alignment vertical="center"/>
    </xf>
    <xf numFmtId="166" fontId="11" fillId="0" borderId="0" xfId="2" applyNumberFormat="1" applyFont="1" applyAlignment="1">
      <alignment vertical="center"/>
    </xf>
    <xf numFmtId="0" fontId="11" fillId="0" borderId="0" xfId="0" applyFont="1" applyAlignment="1">
      <alignment vertical="center"/>
    </xf>
    <xf numFmtId="166" fontId="6" fillId="0" borderId="0" xfId="0" applyNumberFormat="1" applyFont="1" applyAlignment="1">
      <alignment vertical="center"/>
    </xf>
    <xf numFmtId="0" fontId="2" fillId="0" borderId="1" xfId="1" applyFont="1" applyBorder="1" applyAlignment="1">
      <alignment horizontal="center" vertical="center" wrapText="1"/>
    </xf>
    <xf numFmtId="0" fontId="2" fillId="0" borderId="0" xfId="1" applyFont="1" applyAlignment="1">
      <alignment horizontal="center" vertical="center" wrapText="1"/>
    </xf>
    <xf numFmtId="0" fontId="2" fillId="0" borderId="0" xfId="0" applyFont="1" applyAlignment="1">
      <alignment horizontal="center" vertical="center" wrapText="1"/>
    </xf>
    <xf numFmtId="0" fontId="11" fillId="0" borderId="0" xfId="0" applyFont="1" applyAlignment="1">
      <alignment horizontal="center" vertical="center"/>
    </xf>
    <xf numFmtId="166" fontId="10" fillId="0" borderId="0" xfId="0" applyNumberFormat="1" applyFont="1" applyAlignment="1">
      <alignment vertical="center"/>
    </xf>
    <xf numFmtId="0" fontId="10" fillId="0" borderId="0" xfId="0" applyFont="1" applyAlignment="1">
      <alignment vertical="center"/>
    </xf>
    <xf numFmtId="0" fontId="2" fillId="0" borderId="0" xfId="1" applyFont="1" applyAlignment="1">
      <alignment horizontal="left" vertical="center"/>
    </xf>
    <xf numFmtId="166" fontId="10" fillId="0" borderId="0" xfId="2" applyNumberFormat="1" applyFont="1" applyAlignment="1">
      <alignment vertical="center"/>
    </xf>
    <xf numFmtId="0" fontId="2" fillId="0" borderId="0" xfId="0" applyFont="1" applyAlignment="1">
      <alignment horizontal="left" vertical="center" wrapText="1"/>
    </xf>
    <xf numFmtId="0" fontId="4" fillId="0" borderId="0" xfId="1" applyFont="1" applyAlignment="1">
      <alignment horizontal="left" vertical="center"/>
    </xf>
    <xf numFmtId="0" fontId="0" fillId="0" borderId="0" xfId="0" applyAlignment="1">
      <alignment horizontal="center" vertical="center"/>
    </xf>
    <xf numFmtId="0" fontId="4" fillId="0" borderId="1" xfId="1" applyFont="1" applyBorder="1" applyAlignment="1">
      <alignment horizontal="left" vertical="center" wrapText="1"/>
    </xf>
    <xf numFmtId="0" fontId="2" fillId="0" borderId="1" xfId="1" applyFont="1" applyBorder="1" applyAlignment="1">
      <alignment horizontal="left" vertical="center" wrapText="1"/>
    </xf>
    <xf numFmtId="0" fontId="2" fillId="5" borderId="1"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2" fillId="5" borderId="1" xfId="0" applyFont="1" applyFill="1" applyBorder="1" applyAlignment="1">
      <alignment horizontal="center" vertical="center"/>
    </xf>
    <xf numFmtId="168" fontId="2" fillId="5" borderId="1" xfId="0" applyNumberFormat="1" applyFont="1" applyFill="1" applyBorder="1" applyAlignment="1">
      <alignment horizontal="center" vertical="center"/>
    </xf>
    <xf numFmtId="168" fontId="31" fillId="5" borderId="1" xfId="0" applyNumberFormat="1" applyFont="1" applyFill="1" applyBorder="1" applyAlignment="1">
      <alignment horizontal="center" vertical="center"/>
    </xf>
    <xf numFmtId="0" fontId="54" fillId="5" borderId="1" xfId="1" applyFont="1" applyFill="1" applyBorder="1" applyAlignment="1">
      <alignment horizontal="left" vertical="center" wrapText="1"/>
    </xf>
    <xf numFmtId="0" fontId="64" fillId="0" borderId="0" xfId="1" applyFont="1" applyAlignment="1">
      <alignment horizontal="center" vertical="center"/>
    </xf>
    <xf numFmtId="0" fontId="63" fillId="5" borderId="1" xfId="1" applyFont="1" applyFill="1" applyBorder="1" applyAlignment="1">
      <alignment horizontal="center" vertical="center" wrapText="1"/>
    </xf>
    <xf numFmtId="0" fontId="64" fillId="5" borderId="1"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17" fillId="0" borderId="0" xfId="1" applyFont="1" applyAlignment="1">
      <alignment vertical="center"/>
    </xf>
    <xf numFmtId="0" fontId="9" fillId="0" borderId="0" xfId="1" applyFont="1" applyAlignment="1">
      <alignment vertical="center"/>
    </xf>
    <xf numFmtId="0" fontId="32" fillId="0" borderId="0" xfId="1" applyFont="1" applyAlignment="1">
      <alignment vertical="center"/>
    </xf>
    <xf numFmtId="0" fontId="14" fillId="0" borderId="0" xfId="0" applyFont="1" applyAlignment="1">
      <alignment vertical="center"/>
    </xf>
    <xf numFmtId="0" fontId="18"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168" fontId="2" fillId="0" borderId="1" xfId="1" applyNumberFormat="1" applyFont="1" applyBorder="1" applyAlignment="1">
      <alignment vertical="center" wrapText="1"/>
    </xf>
    <xf numFmtId="0" fontId="19" fillId="0" borderId="0" xfId="0" applyFont="1" applyAlignment="1">
      <alignment vertical="center"/>
    </xf>
    <xf numFmtId="0" fontId="7" fillId="0" borderId="0" xfId="0" applyFont="1" applyAlignment="1">
      <alignment horizontal="center" vertical="center" wrapText="1"/>
    </xf>
    <xf numFmtId="0" fontId="8" fillId="0" borderId="0" xfId="1" applyFont="1" applyAlignment="1">
      <alignment vertical="center"/>
    </xf>
    <xf numFmtId="0" fontId="9" fillId="0" borderId="0" xfId="1" applyFont="1" applyAlignment="1">
      <alignment horizontal="center" vertical="center"/>
    </xf>
    <xf numFmtId="3" fontId="2" fillId="0" borderId="1" xfId="1" applyNumberFormat="1" applyFont="1" applyBorder="1" applyAlignment="1">
      <alignment horizontal="center" vertical="center" wrapText="1"/>
    </xf>
    <xf numFmtId="0" fontId="8" fillId="0" borderId="0" xfId="1" applyFont="1" applyAlignment="1">
      <alignment horizontal="center" vertical="center"/>
    </xf>
    <xf numFmtId="0" fontId="0" fillId="0" borderId="0" xfId="0"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xf>
    <xf numFmtId="0" fontId="10" fillId="0" borderId="0" xfId="0" applyFont="1" applyAlignment="1">
      <alignment horizontal="left" vertical="center"/>
    </xf>
    <xf numFmtId="0" fontId="63" fillId="51" borderId="1" xfId="1" applyFont="1" applyFill="1" applyBorder="1" applyAlignment="1">
      <alignment horizontal="center" vertical="center" wrapText="1"/>
    </xf>
    <xf numFmtId="0" fontId="0" fillId="52" borderId="0" xfId="0" applyFill="1"/>
    <xf numFmtId="0" fontId="0" fillId="52" borderId="0" xfId="0" applyFill="1" applyAlignment="1">
      <alignment horizontal="center" vertical="center"/>
    </xf>
    <xf numFmtId="170" fontId="0" fillId="52" borderId="0" xfId="0" applyNumberFormat="1" applyFill="1"/>
    <xf numFmtId="0" fontId="2" fillId="52" borderId="0" xfId="0" applyFont="1" applyFill="1" applyAlignment="1">
      <alignment horizontal="left" wrapText="1"/>
    </xf>
    <xf numFmtId="0" fontId="2" fillId="52" borderId="0" xfId="0" applyFont="1" applyFill="1"/>
    <xf numFmtId="0" fontId="10" fillId="52" borderId="0" xfId="0" applyFont="1" applyFill="1" applyAlignment="1">
      <alignment horizontal="left"/>
    </xf>
    <xf numFmtId="0" fontId="10" fillId="52" borderId="0" xfId="0" applyFont="1" applyFill="1" applyAlignment="1" applyProtection="1">
      <alignment horizontal="left"/>
      <protection locked="0"/>
    </xf>
    <xf numFmtId="0" fontId="6" fillId="52" borderId="0" xfId="0" applyFont="1" applyFill="1" applyProtection="1">
      <protection locked="0"/>
    </xf>
    <xf numFmtId="0" fontId="6" fillId="52" borderId="0" xfId="0" applyFont="1" applyFill="1" applyAlignment="1" applyProtection="1">
      <alignment horizontal="center"/>
      <protection locked="0"/>
    </xf>
    <xf numFmtId="0" fontId="0" fillId="52" borderId="0" xfId="0" applyFill="1" applyProtection="1">
      <protection locked="0"/>
    </xf>
    <xf numFmtId="170" fontId="6" fillId="52" borderId="0" xfId="107" applyNumberFormat="1" applyFont="1" applyFill="1" applyBorder="1" applyProtection="1">
      <protection locked="0"/>
    </xf>
    <xf numFmtId="44" fontId="6" fillId="52" borderId="0" xfId="107" applyFont="1" applyFill="1" applyBorder="1" applyAlignment="1" applyProtection="1">
      <protection locked="0"/>
    </xf>
    <xf numFmtId="0" fontId="10" fillId="52" borderId="0" xfId="0" applyFont="1" applyFill="1" applyProtection="1">
      <protection locked="0"/>
    </xf>
    <xf numFmtId="0" fontId="2" fillId="52" borderId="1" xfId="1" applyFont="1" applyFill="1" applyBorder="1" applyAlignment="1">
      <alignment horizontal="left" vertical="center" wrapText="1"/>
    </xf>
    <xf numFmtId="0" fontId="10" fillId="0" borderId="0" xfId="0" applyFont="1" applyAlignment="1">
      <alignment vertical="center" wrapText="1"/>
    </xf>
    <xf numFmtId="0" fontId="0" fillId="0" borderId="0" xfId="0" applyAlignment="1">
      <alignment vertical="center" wrapText="1"/>
    </xf>
    <xf numFmtId="0" fontId="2" fillId="52" borderId="1" xfId="1" applyFont="1" applyFill="1" applyBorder="1" applyAlignment="1">
      <alignment horizontal="center" vertical="center" wrapText="1"/>
    </xf>
    <xf numFmtId="0" fontId="65" fillId="0" borderId="0" xfId="0" applyFont="1" applyAlignment="1">
      <alignment horizontal="justify" vertical="center"/>
    </xf>
    <xf numFmtId="0" fontId="13" fillId="5" borderId="1" xfId="1" applyFont="1" applyFill="1" applyBorder="1" applyAlignment="1">
      <alignment horizontal="center" vertical="center" wrapText="1"/>
    </xf>
    <xf numFmtId="0" fontId="63" fillId="53" borderId="1" xfId="1" applyFont="1" applyFill="1" applyBorder="1" applyAlignment="1">
      <alignment horizontal="center" vertical="center" wrapText="1"/>
    </xf>
    <xf numFmtId="0" fontId="7" fillId="0" borderId="0" xfId="0" applyFont="1" applyAlignment="1">
      <alignment horizontal="left" vertical="center" wrapText="1"/>
    </xf>
    <xf numFmtId="166" fontId="2" fillId="0" borderId="0" xfId="0" applyNumberFormat="1" applyFont="1"/>
    <xf numFmtId="0" fontId="2" fillId="0" borderId="0" xfId="0" applyFont="1"/>
    <xf numFmtId="166" fontId="14" fillId="0" borderId="0" xfId="0" applyNumberFormat="1" applyFont="1" applyAlignment="1">
      <alignment vertical="center" wrapText="1"/>
    </xf>
    <xf numFmtId="0" fontId="14" fillId="0" borderId="0" xfId="0" applyFont="1" applyAlignment="1">
      <alignment vertical="center" wrapText="1"/>
    </xf>
    <xf numFmtId="0" fontId="4" fillId="0" borderId="1" xfId="1" applyFont="1" applyBorder="1" applyAlignment="1">
      <alignment horizontal="center" vertical="center" wrapText="1"/>
    </xf>
    <xf numFmtId="0" fontId="66" fillId="0" borderId="0" xfId="0" applyFont="1" applyAlignment="1">
      <alignment vertical="center"/>
    </xf>
    <xf numFmtId="166" fontId="12" fillId="0" borderId="0" xfId="0" applyNumberFormat="1" applyFont="1" applyAlignment="1">
      <alignment vertical="center"/>
    </xf>
    <xf numFmtId="0" fontId="67" fillId="0" borderId="0" xfId="0" applyFont="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xf>
    <xf numFmtId="0" fontId="2" fillId="0" borderId="0" xfId="0" applyFont="1" applyAlignment="1">
      <alignment wrapText="1"/>
    </xf>
    <xf numFmtId="170" fontId="2" fillId="0" borderId="0" xfId="107" applyNumberFormat="1" applyFont="1" applyFill="1" applyAlignment="1">
      <alignment horizontal="center" vertical="center" wrapText="1"/>
    </xf>
    <xf numFmtId="44" fontId="2" fillId="0" borderId="0" xfId="107" applyFont="1" applyFill="1" applyAlignment="1">
      <alignment horizontal="center" vertical="center" wrapText="1"/>
    </xf>
    <xf numFmtId="0" fontId="70" fillId="0" borderId="0" xfId="0" applyFont="1"/>
    <xf numFmtId="170" fontId="2" fillId="0" borderId="0" xfId="0" applyNumberFormat="1" applyFont="1" applyAlignment="1">
      <alignment vertical="center"/>
    </xf>
    <xf numFmtId="0" fontId="10" fillId="0" borderId="0" xfId="0" applyFont="1" applyAlignment="1">
      <alignment horizontal="center" vertical="center"/>
    </xf>
    <xf numFmtId="170" fontId="10" fillId="0" borderId="0" xfId="107" applyNumberFormat="1" applyFont="1" applyFill="1" applyAlignment="1">
      <alignment horizontal="center" vertical="center"/>
    </xf>
    <xf numFmtId="44" fontId="10" fillId="0" borderId="0" xfId="107" applyFont="1" applyFill="1" applyAlignment="1">
      <alignment horizontal="center" vertical="center"/>
    </xf>
    <xf numFmtId="0" fontId="10" fillId="0" borderId="0" xfId="0" applyFont="1"/>
    <xf numFmtId="0" fontId="2" fillId="0" borderId="0" xfId="0" applyFont="1" applyProtection="1">
      <protection locked="0"/>
    </xf>
    <xf numFmtId="0" fontId="2" fillId="0" borderId="0" xfId="0" applyFont="1" applyAlignment="1" applyProtection="1">
      <alignment horizontal="center"/>
      <protection locked="0"/>
    </xf>
    <xf numFmtId="0" fontId="0" fillId="0" borderId="0" xfId="0" applyProtection="1">
      <protection locked="0"/>
    </xf>
    <xf numFmtId="170" fontId="2" fillId="0" borderId="0" xfId="107" applyNumberFormat="1" applyFont="1" applyBorder="1" applyProtection="1">
      <protection locked="0"/>
    </xf>
    <xf numFmtId="44" fontId="2" fillId="0" borderId="0" xfId="107" applyFont="1" applyBorder="1" applyAlignment="1" applyProtection="1">
      <protection locked="0"/>
    </xf>
    <xf numFmtId="0" fontId="10" fillId="0" borderId="0" xfId="0" applyFont="1" applyProtection="1">
      <protection locked="0"/>
    </xf>
    <xf numFmtId="170" fontId="10" fillId="0" borderId="0" xfId="0" applyNumberFormat="1" applyFont="1" applyProtection="1">
      <protection locked="0"/>
    </xf>
    <xf numFmtId="0" fontId="66" fillId="0" borderId="0" xfId="0" applyFont="1" applyAlignment="1">
      <alignment horizontal="center" vertical="center"/>
    </xf>
    <xf numFmtId="0" fontId="64" fillId="0" borderId="0" xfId="1" applyFont="1" applyAlignment="1">
      <alignment vertical="center"/>
    </xf>
    <xf numFmtId="0" fontId="7" fillId="0" borderId="1" xfId="1" applyFont="1" applyBorder="1" applyAlignment="1">
      <alignment horizontal="left" vertical="center" wrapText="1"/>
    </xf>
    <xf numFmtId="0" fontId="2" fillId="52" borderId="1" xfId="0" applyFont="1" applyFill="1" applyBorder="1" applyAlignment="1">
      <alignment horizontal="left" vertical="center" wrapText="1"/>
    </xf>
    <xf numFmtId="0" fontId="10" fillId="52" borderId="1" xfId="0" applyFont="1" applyFill="1" applyBorder="1" applyAlignment="1">
      <alignment wrapText="1"/>
    </xf>
    <xf numFmtId="168" fontId="10" fillId="0" borderId="1" xfId="0" applyNumberFormat="1" applyFont="1" applyBorder="1" applyAlignment="1">
      <alignment vertical="center"/>
    </xf>
    <xf numFmtId="166" fontId="9" fillId="0" borderId="0" xfId="0" applyNumberFormat="1" applyFont="1"/>
    <xf numFmtId="0" fontId="71" fillId="0" borderId="1" xfId="0" applyFont="1" applyBorder="1" applyAlignment="1">
      <alignment vertical="center"/>
    </xf>
    <xf numFmtId="0" fontId="3" fillId="5" borderId="1" xfId="1" applyFont="1" applyFill="1" applyBorder="1" applyAlignment="1">
      <alignment horizontal="left" vertical="center" wrapText="1"/>
    </xf>
    <xf numFmtId="168" fontId="7" fillId="5" borderId="1" xfId="0" applyNumberFormat="1" applyFont="1" applyFill="1" applyBorder="1" applyAlignment="1">
      <alignment horizontal="center" vertical="center"/>
    </xf>
    <xf numFmtId="0" fontId="2" fillId="0" borderId="1" xfId="1" applyFont="1" applyBorder="1" applyAlignment="1">
      <alignment horizontal="center" vertical="center"/>
    </xf>
    <xf numFmtId="0" fontId="3" fillId="5" borderId="1" xfId="1" applyFont="1" applyFill="1" applyBorder="1" applyAlignment="1">
      <alignment horizontal="center" vertical="center" wrapText="1"/>
    </xf>
    <xf numFmtId="0" fontId="3" fillId="53" borderId="1" xfId="1" applyFont="1" applyFill="1" applyBorder="1" applyAlignment="1">
      <alignment horizontal="center" vertical="center" wrapText="1"/>
    </xf>
    <xf numFmtId="0" fontId="3" fillId="51" borderId="1" xfId="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3" fontId="4" fillId="0" borderId="1" xfId="1" applyNumberFormat="1" applyFont="1" applyBorder="1" applyAlignment="1">
      <alignment horizontal="center" vertical="center" wrapText="1"/>
    </xf>
    <xf numFmtId="172" fontId="2" fillId="0" borderId="1" xfId="1" applyNumberFormat="1" applyFont="1" applyBorder="1" applyAlignment="1">
      <alignment vertical="center" wrapText="1"/>
    </xf>
    <xf numFmtId="168" fontId="4" fillId="0" borderId="0" xfId="1" applyNumberFormat="1" applyFont="1" applyAlignment="1">
      <alignment horizontal="center" vertical="center"/>
    </xf>
    <xf numFmtId="168" fontId="0" fillId="0" borderId="0" xfId="0" applyNumberFormat="1"/>
    <xf numFmtId="168" fontId="0" fillId="52" borderId="0" xfId="0" applyNumberFormat="1" applyFill="1"/>
    <xf numFmtId="0" fontId="2" fillId="52" borderId="1" xfId="0" applyFont="1" applyFill="1" applyBorder="1" applyAlignment="1">
      <alignment horizontal="left" vertical="top" wrapText="1"/>
    </xf>
    <xf numFmtId="168" fontId="2" fillId="52" borderId="1" xfId="1" applyNumberFormat="1" applyFont="1" applyFill="1" applyBorder="1" applyAlignment="1">
      <alignment vertical="center" wrapText="1"/>
    </xf>
    <xf numFmtId="168" fontId="10" fillId="52" borderId="1" xfId="0" applyNumberFormat="1" applyFont="1" applyFill="1" applyBorder="1" applyAlignment="1">
      <alignment vertical="center"/>
    </xf>
    <xf numFmtId="0" fontId="11" fillId="52" borderId="0" xfId="0" applyFont="1" applyFill="1" applyAlignment="1">
      <alignment vertical="center"/>
    </xf>
    <xf numFmtId="172" fontId="2" fillId="52" borderId="1" xfId="1" applyNumberFormat="1" applyFont="1" applyFill="1" applyBorder="1" applyAlignment="1">
      <alignment vertical="center" wrapText="1"/>
    </xf>
    <xf numFmtId="0" fontId="7" fillId="52" borderId="1" xfId="1" applyFont="1" applyFill="1" applyBorder="1" applyAlignment="1">
      <alignment horizontal="left" vertical="center" wrapText="1"/>
    </xf>
    <xf numFmtId="0" fontId="6" fillId="0" borderId="0" xfId="0" applyFont="1" applyAlignment="1">
      <alignment vertical="center"/>
    </xf>
    <xf numFmtId="0" fontId="10" fillId="52" borderId="1" xfId="1" applyFont="1" applyFill="1" applyBorder="1" applyAlignment="1">
      <alignment horizontal="left" vertical="center" wrapText="1"/>
    </xf>
    <xf numFmtId="0" fontId="2" fillId="52" borderId="1" xfId="0" applyFont="1" applyFill="1" applyBorder="1" applyAlignment="1">
      <alignment horizontal="center" vertical="center" wrapText="1"/>
    </xf>
    <xf numFmtId="0" fontId="72" fillId="0" borderId="1" xfId="0" applyFont="1" applyBorder="1" applyAlignment="1">
      <alignment vertical="center" wrapText="1"/>
    </xf>
    <xf numFmtId="0" fontId="4" fillId="0" borderId="1"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wrapText="1"/>
      <protection locked="0"/>
    </xf>
    <xf numFmtId="172" fontId="2" fillId="0" borderId="1" xfId="1" applyNumberFormat="1" applyFont="1" applyBorder="1" applyAlignment="1" applyProtection="1">
      <alignment vertical="center" wrapText="1"/>
      <protection locked="0"/>
    </xf>
    <xf numFmtId="168" fontId="2" fillId="0" borderId="1" xfId="1" applyNumberFormat="1" applyFont="1" applyBorder="1" applyAlignment="1" applyProtection="1">
      <alignment vertical="center" wrapText="1"/>
      <protection locked="0"/>
    </xf>
    <xf numFmtId="171" fontId="2" fillId="0" borderId="1" xfId="366" applyNumberFormat="1" applyFont="1" applyBorder="1" applyAlignment="1" applyProtection="1">
      <alignment vertical="center" wrapText="1"/>
      <protection locked="0"/>
    </xf>
    <xf numFmtId="0" fontId="70" fillId="0" borderId="0" xfId="0" applyFont="1" applyProtection="1">
      <protection locked="0"/>
    </xf>
    <xf numFmtId="0" fontId="0" fillId="0" borderId="0" xfId="0" applyAlignment="1" applyProtection="1">
      <alignment horizontal="center" vertical="center"/>
      <protection locked="0"/>
    </xf>
    <xf numFmtId="0" fontId="4" fillId="0" borderId="0" xfId="1" applyFont="1" applyAlignment="1" applyProtection="1">
      <alignment horizontal="left" vertical="center"/>
      <protection locked="0"/>
    </xf>
    <xf numFmtId="0" fontId="6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10" fillId="0" borderId="0" xfId="0" applyFont="1" applyAlignment="1" applyProtection="1">
      <alignment vertical="center"/>
      <protection locked="0"/>
    </xf>
    <xf numFmtId="0" fontId="0" fillId="0" borderId="0" xfId="0" applyAlignment="1" applyProtection="1">
      <alignment vertical="center"/>
      <protection locked="0"/>
    </xf>
    <xf numFmtId="0" fontId="0" fillId="52" borderId="0" xfId="0" applyFill="1" applyAlignment="1" applyProtection="1">
      <alignment horizontal="center" vertical="center"/>
      <protection locked="0"/>
    </xf>
    <xf numFmtId="170" fontId="0" fillId="52" borderId="0" xfId="0" applyNumberFormat="1" applyFill="1" applyProtection="1">
      <protection locked="0"/>
    </xf>
    <xf numFmtId="166" fontId="2" fillId="0" borderId="0" xfId="0" applyNumberFormat="1" applyFont="1" applyProtection="1">
      <protection locked="0"/>
    </xf>
    <xf numFmtId="166" fontId="9" fillId="0" borderId="0" xfId="0" applyNumberFormat="1" applyFont="1" applyProtection="1">
      <protection locked="0"/>
    </xf>
    <xf numFmtId="0" fontId="2" fillId="0" borderId="0" xfId="1" applyFont="1" applyAlignment="1" applyProtection="1">
      <alignment vertical="center"/>
      <protection locked="0"/>
    </xf>
    <xf numFmtId="0" fontId="10" fillId="0" borderId="0" xfId="0" applyFont="1" applyAlignment="1" applyProtection="1">
      <alignment horizontal="left" vertical="center"/>
      <protection locked="0"/>
    </xf>
    <xf numFmtId="0" fontId="10" fillId="0" borderId="0" xfId="0" applyFont="1" applyAlignment="1" applyProtection="1">
      <alignment horizontal="center" vertical="center"/>
      <protection locked="0"/>
    </xf>
    <xf numFmtId="170" fontId="10" fillId="0" borderId="0" xfId="107" applyNumberFormat="1" applyFont="1" applyFill="1" applyAlignment="1" applyProtection="1">
      <alignment horizontal="center" vertical="center"/>
      <protection locked="0"/>
    </xf>
    <xf numFmtId="44" fontId="10" fillId="0" borderId="0" xfId="107" applyFont="1" applyFill="1" applyAlignment="1" applyProtection="1">
      <alignment horizontal="center" vertical="center"/>
      <protection locked="0"/>
    </xf>
    <xf numFmtId="0" fontId="0" fillId="0" borderId="0" xfId="0" applyAlignment="1">
      <alignment vertical="top" wrapText="1"/>
    </xf>
    <xf numFmtId="0" fontId="0" fillId="0" borderId="1" xfId="0" applyBorder="1"/>
    <xf numFmtId="0" fontId="10" fillId="0" borderId="1" xfId="0" applyFont="1" applyBorder="1" applyAlignment="1">
      <alignment wrapText="1"/>
    </xf>
    <xf numFmtId="0" fontId="0" fillId="0" borderId="1" xfId="0" applyBorder="1" applyAlignment="1">
      <alignment horizontal="center"/>
    </xf>
    <xf numFmtId="0" fontId="0" fillId="0" borderId="1" xfId="0" applyBorder="1" applyAlignment="1">
      <alignment vertical="top" wrapText="1"/>
    </xf>
    <xf numFmtId="0" fontId="0" fillId="0" borderId="1" xfId="0" applyBorder="1" applyAlignment="1">
      <alignment vertical="top"/>
    </xf>
    <xf numFmtId="0" fontId="65" fillId="0" borderId="1" xfId="0" applyFont="1" applyBorder="1" applyAlignment="1">
      <alignment vertical="top" wrapText="1"/>
    </xf>
    <xf numFmtId="0" fontId="74" fillId="0" borderId="0" xfId="0" applyFont="1" applyAlignment="1">
      <alignment horizontal="center" vertical="center" wrapText="1"/>
    </xf>
    <xf numFmtId="0" fontId="0" fillId="0" borderId="1" xfId="0" applyBorder="1" applyAlignment="1">
      <alignment horizontal="left" vertical="center" wrapText="1"/>
    </xf>
    <xf numFmtId="0" fontId="74" fillId="0" borderId="1" xfId="0" applyFont="1" applyBorder="1" applyAlignment="1">
      <alignment horizontal="center" vertical="center" wrapText="1"/>
    </xf>
    <xf numFmtId="0" fontId="75" fillId="52" borderId="1" xfId="1" applyFont="1" applyFill="1" applyBorder="1" applyAlignment="1">
      <alignment horizontal="left" vertical="center" wrapText="1"/>
    </xf>
    <xf numFmtId="0" fontId="4" fillId="52" borderId="1" xfId="1" applyFont="1" applyFill="1" applyBorder="1" applyAlignment="1">
      <alignment horizontal="center" vertical="center" wrapText="1"/>
    </xf>
    <xf numFmtId="0" fontId="65" fillId="0" borderId="0" xfId="0" applyFont="1" applyAlignment="1">
      <alignment horizontal="left" vertical="center"/>
    </xf>
  </cellXfs>
  <cellStyles count="367">
    <cellStyle name="20 % – Poudarek1 2" xfId="123" xr:uid="{00000000-0005-0000-0000-000000000000}"/>
    <cellStyle name="20 % – Poudarek2 2" xfId="124" xr:uid="{00000000-0005-0000-0000-000001000000}"/>
    <cellStyle name="20 % – Poudarek3 2" xfId="125" xr:uid="{00000000-0005-0000-0000-000002000000}"/>
    <cellStyle name="20 % – Poudarek4 2" xfId="126" xr:uid="{00000000-0005-0000-0000-000003000000}"/>
    <cellStyle name="20 % – Poudarek5 2" xfId="127" xr:uid="{00000000-0005-0000-0000-000004000000}"/>
    <cellStyle name="20 % – Poudarek6 2" xfId="128" xr:uid="{00000000-0005-0000-0000-000005000000}"/>
    <cellStyle name="20% - Accent1" xfId="62" xr:uid="{00000000-0005-0000-0000-000006000000}"/>
    <cellStyle name="20% - Accent2" xfId="61" xr:uid="{00000000-0005-0000-0000-000007000000}"/>
    <cellStyle name="20% - Accent3" xfId="60" xr:uid="{00000000-0005-0000-0000-000008000000}"/>
    <cellStyle name="20% - Accent4" xfId="63" xr:uid="{00000000-0005-0000-0000-000009000000}"/>
    <cellStyle name="20% - Accent5" xfId="64" xr:uid="{00000000-0005-0000-0000-00000A000000}"/>
    <cellStyle name="20% - Accent6" xfId="65" xr:uid="{00000000-0005-0000-0000-00000B000000}"/>
    <cellStyle name="40 % – Poudarek1 2" xfId="129" xr:uid="{00000000-0005-0000-0000-00000C000000}"/>
    <cellStyle name="40 % – Poudarek2 2" xfId="130" xr:uid="{00000000-0005-0000-0000-00000D000000}"/>
    <cellStyle name="40 % – Poudarek3 2" xfId="131" xr:uid="{00000000-0005-0000-0000-00000E000000}"/>
    <cellStyle name="40 % – Poudarek4 2" xfId="132" xr:uid="{00000000-0005-0000-0000-00000F000000}"/>
    <cellStyle name="40 % – Poudarek5 2" xfId="133" xr:uid="{00000000-0005-0000-0000-000010000000}"/>
    <cellStyle name="40 % – Poudarek6 2" xfId="134" xr:uid="{00000000-0005-0000-0000-000011000000}"/>
    <cellStyle name="40% - Accent1" xfId="66" xr:uid="{00000000-0005-0000-0000-000012000000}"/>
    <cellStyle name="40% - Accent2" xfId="67" xr:uid="{00000000-0005-0000-0000-000013000000}"/>
    <cellStyle name="40% - Accent3" xfId="68" xr:uid="{00000000-0005-0000-0000-000014000000}"/>
    <cellStyle name="40% - Accent4" xfId="69" xr:uid="{00000000-0005-0000-0000-000015000000}"/>
    <cellStyle name="40% - Accent5" xfId="70" xr:uid="{00000000-0005-0000-0000-000016000000}"/>
    <cellStyle name="40% - Accent6" xfId="71" xr:uid="{00000000-0005-0000-0000-000017000000}"/>
    <cellStyle name="60 % – Poudarek1 2" xfId="135" xr:uid="{00000000-0005-0000-0000-000018000000}"/>
    <cellStyle name="60 % – Poudarek2 2" xfId="136" xr:uid="{00000000-0005-0000-0000-000019000000}"/>
    <cellStyle name="60 % – Poudarek3 2" xfId="137" xr:uid="{00000000-0005-0000-0000-00001A000000}"/>
    <cellStyle name="60 % – Poudarek4 2" xfId="138" xr:uid="{00000000-0005-0000-0000-00001B000000}"/>
    <cellStyle name="60 % – Poudarek5 2" xfId="139" xr:uid="{00000000-0005-0000-0000-00001C000000}"/>
    <cellStyle name="60 % – Poudarek6 2" xfId="140" xr:uid="{00000000-0005-0000-0000-00001D000000}"/>
    <cellStyle name="60% - Accent1" xfId="72" xr:uid="{00000000-0005-0000-0000-00001E000000}"/>
    <cellStyle name="60% - Accent2" xfId="73" xr:uid="{00000000-0005-0000-0000-00001F000000}"/>
    <cellStyle name="60% - Accent3" xfId="74" xr:uid="{00000000-0005-0000-0000-000020000000}"/>
    <cellStyle name="60% - Accent4" xfId="75" xr:uid="{00000000-0005-0000-0000-000021000000}"/>
    <cellStyle name="60% - Accent5" xfId="76" xr:uid="{00000000-0005-0000-0000-000022000000}"/>
    <cellStyle name="60% - Accent6" xfId="77" xr:uid="{00000000-0005-0000-0000-000023000000}"/>
    <cellStyle name="Accent1" xfId="78" xr:uid="{00000000-0005-0000-0000-000024000000}"/>
    <cellStyle name="Accent2" xfId="79" xr:uid="{00000000-0005-0000-0000-000025000000}"/>
    <cellStyle name="Accent3" xfId="80" xr:uid="{00000000-0005-0000-0000-000026000000}"/>
    <cellStyle name="Accent4" xfId="81" xr:uid="{00000000-0005-0000-0000-000027000000}"/>
    <cellStyle name="Accent5" xfId="82" xr:uid="{00000000-0005-0000-0000-000028000000}"/>
    <cellStyle name="Accent6" xfId="83" xr:uid="{00000000-0005-0000-0000-000029000000}"/>
    <cellStyle name="Bad" xfId="84" xr:uid="{00000000-0005-0000-0000-00002A000000}"/>
    <cellStyle name="Calculation" xfId="85" xr:uid="{00000000-0005-0000-0000-00002B000000}"/>
    <cellStyle name="Calculation 2" xfId="223" xr:uid="{00000000-0005-0000-0000-00002C000000}"/>
    <cellStyle name="Check Cell" xfId="86" xr:uid="{00000000-0005-0000-0000-00002D000000}"/>
    <cellStyle name="Dobro 2" xfId="141" xr:uid="{00000000-0005-0000-0000-00002E000000}"/>
    <cellStyle name="Excel Built-in Good" xfId="219" xr:uid="{00000000-0005-0000-0000-00002F000000}"/>
    <cellStyle name="Excel Built-in Normal" xfId="53" xr:uid="{00000000-0005-0000-0000-000030000000}"/>
    <cellStyle name="Excel Built-in Normal 2" xfId="108" xr:uid="{00000000-0005-0000-0000-000031000000}"/>
    <cellStyle name="Excel Built-in Normal 2 2" xfId="190" xr:uid="{00000000-0005-0000-0000-000032000000}"/>
    <cellStyle name="Excel Built-in Normal 2 3" xfId="121" xr:uid="{00000000-0005-0000-0000-000033000000}"/>
    <cellStyle name="Excel Built-in Normal 3" xfId="198" xr:uid="{00000000-0005-0000-0000-000034000000}"/>
    <cellStyle name="Excel_BuiltIn_Dobro" xfId="165" xr:uid="{00000000-0005-0000-0000-000035000000}"/>
    <cellStyle name="Explanatory Text" xfId="87" xr:uid="{00000000-0005-0000-0000-000036000000}"/>
    <cellStyle name="Good" xfId="88" xr:uid="{00000000-0005-0000-0000-000037000000}"/>
    <cellStyle name="Heading 1" xfId="89" xr:uid="{00000000-0005-0000-0000-000038000000}"/>
    <cellStyle name="Heading 2" xfId="90" xr:uid="{00000000-0005-0000-0000-000039000000}"/>
    <cellStyle name="Heading 3" xfId="91" xr:uid="{00000000-0005-0000-0000-00003A000000}"/>
    <cellStyle name="Heading 4" xfId="92" xr:uid="{00000000-0005-0000-0000-00003B000000}"/>
    <cellStyle name="Input" xfId="93" xr:uid="{00000000-0005-0000-0000-00003C000000}"/>
    <cellStyle name="Input 2" xfId="224" xr:uid="{00000000-0005-0000-0000-00003D000000}"/>
    <cellStyle name="Izhod 2" xfId="142" xr:uid="{00000000-0005-0000-0000-00003E000000}"/>
    <cellStyle name="Linked Cell" xfId="94" xr:uid="{00000000-0005-0000-0000-00003F000000}"/>
    <cellStyle name="Naslov 1 2" xfId="143" xr:uid="{00000000-0005-0000-0000-000040000000}"/>
    <cellStyle name="Naslov 2 2" xfId="144" xr:uid="{00000000-0005-0000-0000-000041000000}"/>
    <cellStyle name="Naslov 3 2" xfId="145" xr:uid="{00000000-0005-0000-0000-000042000000}"/>
    <cellStyle name="Naslov 4 2" xfId="146" xr:uid="{00000000-0005-0000-0000-000043000000}"/>
    <cellStyle name="Naslov 5" xfId="45" xr:uid="{00000000-0005-0000-0000-000044000000}"/>
    <cellStyle name="Naslov 6" xfId="46" xr:uid="{00000000-0005-0000-0000-000045000000}"/>
    <cellStyle name="Navadno" xfId="0" builtinId="0"/>
    <cellStyle name="Navadno 10 2" xfId="54" xr:uid="{00000000-0005-0000-0000-000047000000}"/>
    <cellStyle name="Navadno 2" xfId="1" xr:uid="{00000000-0005-0000-0000-000048000000}"/>
    <cellStyle name="Navadno 2 10" xfId="56" xr:uid="{00000000-0005-0000-0000-000049000000}"/>
    <cellStyle name="Navadno 2 2" xfId="47" xr:uid="{00000000-0005-0000-0000-00004A000000}"/>
    <cellStyle name="Navadno 2 2 2" xfId="59" xr:uid="{00000000-0005-0000-0000-00004B000000}"/>
    <cellStyle name="Navadno 2 2 3" xfId="181" xr:uid="{00000000-0005-0000-0000-00004C000000}"/>
    <cellStyle name="Navadno 2 3" xfId="43" xr:uid="{00000000-0005-0000-0000-00004D000000}"/>
    <cellStyle name="Navadno 2 3 2" xfId="105" xr:uid="{00000000-0005-0000-0000-00004E000000}"/>
    <cellStyle name="Navadno 2 3 3" xfId="178" xr:uid="{00000000-0005-0000-0000-00004F000000}"/>
    <cellStyle name="Navadno 2 4" xfId="55" xr:uid="{00000000-0005-0000-0000-000050000000}"/>
    <cellStyle name="Navadno 2 4 2" xfId="196" xr:uid="{00000000-0005-0000-0000-000051000000}"/>
    <cellStyle name="Navadno 2 4 3" xfId="176" xr:uid="{00000000-0005-0000-0000-000052000000}"/>
    <cellStyle name="Navadno 2 4 4" xfId="120" xr:uid="{00000000-0005-0000-0000-000053000000}"/>
    <cellStyle name="Navadno 2 5" xfId="199" xr:uid="{00000000-0005-0000-0000-000054000000}"/>
    <cellStyle name="Navadno 2 6" xfId="166" xr:uid="{00000000-0005-0000-0000-000055000000}"/>
    <cellStyle name="Navadno 2 6 2" xfId="221" xr:uid="{00000000-0005-0000-0000-000056000000}"/>
    <cellStyle name="Navadno 2 7" xfId="118" xr:uid="{00000000-0005-0000-0000-000057000000}"/>
    <cellStyle name="Navadno 3" xfId="48" xr:uid="{00000000-0005-0000-0000-000058000000}"/>
    <cellStyle name="Navadno 3 2" xfId="101" xr:uid="{00000000-0005-0000-0000-000059000000}"/>
    <cellStyle name="Navadno 3 2 2" xfId="200" xr:uid="{00000000-0005-0000-0000-00005A000000}"/>
    <cellStyle name="Navadno 3 2 3" xfId="197" xr:uid="{00000000-0005-0000-0000-00005B000000}"/>
    <cellStyle name="Navadno 3 2 4" xfId="186" xr:uid="{00000000-0005-0000-0000-00005C000000}"/>
    <cellStyle name="Navadno 3 2 5" xfId="119" xr:uid="{00000000-0005-0000-0000-00005D000000}"/>
    <cellStyle name="Navadno 3 3" xfId="109" xr:uid="{00000000-0005-0000-0000-00005E000000}"/>
    <cellStyle name="Navadno 3 4" xfId="182" xr:uid="{00000000-0005-0000-0000-00005F000000}"/>
    <cellStyle name="Navadno 3 5" xfId="179" xr:uid="{00000000-0005-0000-0000-000060000000}"/>
    <cellStyle name="Navadno 3 6" xfId="243" xr:uid="{00000000-0005-0000-0000-000061000000}"/>
    <cellStyle name="Navadno 3 7" xfId="116" xr:uid="{00000000-0005-0000-0000-000062000000}"/>
    <cellStyle name="Navadno 3 8" xfId="110" xr:uid="{00000000-0005-0000-0000-000063000000}"/>
    <cellStyle name="Navadno 31" xfId="57" xr:uid="{00000000-0005-0000-0000-000064000000}"/>
    <cellStyle name="Navadno 4" xfId="49" xr:uid="{00000000-0005-0000-0000-000065000000}"/>
    <cellStyle name="Navadno 4 2" xfId="122" xr:uid="{00000000-0005-0000-0000-000066000000}"/>
    <cellStyle name="Navadno 4 2 2" xfId="183" xr:uid="{00000000-0005-0000-0000-000067000000}"/>
    <cellStyle name="Navadno 4 3" xfId="164" xr:uid="{00000000-0005-0000-0000-000068000000}"/>
    <cellStyle name="Navadno 4 4" xfId="193" xr:uid="{00000000-0005-0000-0000-000069000000}"/>
    <cellStyle name="Navadno 4 5" xfId="173" xr:uid="{00000000-0005-0000-0000-00006A000000}"/>
    <cellStyle name="Navadno 4 6" xfId="117" xr:uid="{00000000-0005-0000-0000-00006B000000}"/>
    <cellStyle name="Navadno 4 7" xfId="111" xr:uid="{00000000-0005-0000-0000-00006C000000}"/>
    <cellStyle name="Navadno 5" xfId="50" xr:uid="{00000000-0005-0000-0000-00006D000000}"/>
    <cellStyle name="Navadno 5 2" xfId="184" xr:uid="{00000000-0005-0000-0000-00006E000000}"/>
    <cellStyle name="Navadno 5 3" xfId="177" xr:uid="{00000000-0005-0000-0000-00006F000000}"/>
    <cellStyle name="Navadno 5 4" xfId="174" xr:uid="{00000000-0005-0000-0000-000070000000}"/>
    <cellStyle name="Navadno 6" xfId="44" xr:uid="{00000000-0005-0000-0000-000071000000}"/>
    <cellStyle name="Navadno 6 2" xfId="220" xr:uid="{00000000-0005-0000-0000-000072000000}"/>
    <cellStyle name="Navadno 6 3" xfId="112" xr:uid="{00000000-0005-0000-0000-000073000000}"/>
    <cellStyle name="Navadno 7" xfId="3" xr:uid="{00000000-0005-0000-0000-000074000000}"/>
    <cellStyle name="Navadno 7 2" xfId="113" xr:uid="{00000000-0005-0000-0000-000075000000}"/>
    <cellStyle name="Navadno 8" xfId="114" xr:uid="{00000000-0005-0000-0000-000076000000}"/>
    <cellStyle name="Navadno 9" xfId="115" xr:uid="{00000000-0005-0000-0000-000077000000}"/>
    <cellStyle name="Neutral" xfId="95" xr:uid="{00000000-0005-0000-0000-000078000000}"/>
    <cellStyle name="Nevtralno 2" xfId="106" xr:uid="{00000000-0005-0000-0000-000079000000}"/>
    <cellStyle name="Nevtralno 2 2" xfId="188" xr:uid="{00000000-0005-0000-0000-00007A000000}"/>
    <cellStyle name="Nevtralno 2 3" xfId="147" xr:uid="{00000000-0005-0000-0000-00007B000000}"/>
    <cellStyle name="Normal 2" xfId="51" xr:uid="{00000000-0005-0000-0000-00007C000000}"/>
    <cellStyle name="Normal 2 2" xfId="52" xr:uid="{00000000-0005-0000-0000-00007D000000}"/>
    <cellStyle name="Normal_renata - vse-MLEKO-IN-MLECNI" xfId="175" xr:uid="{00000000-0005-0000-0000-00007E000000}"/>
    <cellStyle name="Note" xfId="96" xr:uid="{00000000-0005-0000-0000-00007F000000}"/>
    <cellStyle name="Note 2" xfId="225" xr:uid="{00000000-0005-0000-0000-000080000000}"/>
    <cellStyle name="Odstotek" xfId="366" builtinId="5"/>
    <cellStyle name="Odstotek 2" xfId="194" xr:uid="{00000000-0005-0000-0000-000081000000}"/>
    <cellStyle name="Opomba 2" xfId="148" xr:uid="{00000000-0005-0000-0000-000082000000}"/>
    <cellStyle name="Opozorilo 2" xfId="149" xr:uid="{00000000-0005-0000-0000-000083000000}"/>
    <cellStyle name="Output" xfId="97" xr:uid="{00000000-0005-0000-0000-000084000000}"/>
    <cellStyle name="Output 2" xfId="226" xr:uid="{00000000-0005-0000-0000-000085000000}"/>
    <cellStyle name="Pojasnjevalno besedilo 2" xfId="150" xr:uid="{00000000-0005-0000-0000-000086000000}"/>
    <cellStyle name="Poudarek1 2" xfId="151" xr:uid="{00000000-0005-0000-0000-000087000000}"/>
    <cellStyle name="Poudarek2 2" xfId="152" xr:uid="{00000000-0005-0000-0000-000088000000}"/>
    <cellStyle name="Poudarek3 2" xfId="153" xr:uid="{00000000-0005-0000-0000-000089000000}"/>
    <cellStyle name="Poudarek4 2" xfId="154" xr:uid="{00000000-0005-0000-0000-00008A000000}"/>
    <cellStyle name="Poudarek5 2" xfId="155" xr:uid="{00000000-0005-0000-0000-00008B000000}"/>
    <cellStyle name="Poudarek6 2" xfId="156" xr:uid="{00000000-0005-0000-0000-00008C000000}"/>
    <cellStyle name="Povezana celica 2" xfId="157" xr:uid="{00000000-0005-0000-0000-00008D000000}"/>
    <cellStyle name="Preveri celico 2" xfId="158" xr:uid="{00000000-0005-0000-0000-00008E000000}"/>
    <cellStyle name="Računanje 2" xfId="159" xr:uid="{00000000-0005-0000-0000-00008F000000}"/>
    <cellStyle name="S0" xfId="4" xr:uid="{00000000-0005-0000-0000-000090000000}"/>
    <cellStyle name="S1" xfId="5" xr:uid="{00000000-0005-0000-0000-000091000000}"/>
    <cellStyle name="S10" xfId="6" xr:uid="{00000000-0005-0000-0000-000092000000}"/>
    <cellStyle name="S10 2" xfId="167" xr:uid="{00000000-0005-0000-0000-000093000000}"/>
    <cellStyle name="S11" xfId="7" xr:uid="{00000000-0005-0000-0000-000094000000}"/>
    <cellStyle name="S12" xfId="8" xr:uid="{00000000-0005-0000-0000-000095000000}"/>
    <cellStyle name="S13" xfId="9" xr:uid="{00000000-0005-0000-0000-000096000000}"/>
    <cellStyle name="S14" xfId="10" xr:uid="{00000000-0005-0000-0000-000097000000}"/>
    <cellStyle name="S15" xfId="11" xr:uid="{00000000-0005-0000-0000-000098000000}"/>
    <cellStyle name="S16" xfId="12" xr:uid="{00000000-0005-0000-0000-000099000000}"/>
    <cellStyle name="S17" xfId="13" xr:uid="{00000000-0005-0000-0000-00009A000000}"/>
    <cellStyle name="S18" xfId="14" xr:uid="{00000000-0005-0000-0000-00009B000000}"/>
    <cellStyle name="S19" xfId="15" xr:uid="{00000000-0005-0000-0000-00009C000000}"/>
    <cellStyle name="S2" xfId="16" xr:uid="{00000000-0005-0000-0000-00009D000000}"/>
    <cellStyle name="S20" xfId="17" xr:uid="{00000000-0005-0000-0000-00009E000000}"/>
    <cellStyle name="S21" xfId="18" xr:uid="{00000000-0005-0000-0000-00009F000000}"/>
    <cellStyle name="S22" xfId="19" xr:uid="{00000000-0005-0000-0000-0000A0000000}"/>
    <cellStyle name="S23" xfId="20" xr:uid="{00000000-0005-0000-0000-0000A1000000}"/>
    <cellStyle name="S24" xfId="21" xr:uid="{00000000-0005-0000-0000-0000A2000000}"/>
    <cellStyle name="S25" xfId="22" xr:uid="{00000000-0005-0000-0000-0000A3000000}"/>
    <cellStyle name="S26" xfId="23" xr:uid="{00000000-0005-0000-0000-0000A4000000}"/>
    <cellStyle name="S27" xfId="24" xr:uid="{00000000-0005-0000-0000-0000A5000000}"/>
    <cellStyle name="S28" xfId="25" xr:uid="{00000000-0005-0000-0000-0000A6000000}"/>
    <cellStyle name="S29" xfId="26" xr:uid="{00000000-0005-0000-0000-0000A7000000}"/>
    <cellStyle name="S3" xfId="27" xr:uid="{00000000-0005-0000-0000-0000A8000000}"/>
    <cellStyle name="S30" xfId="28" xr:uid="{00000000-0005-0000-0000-0000A9000000}"/>
    <cellStyle name="S31" xfId="29" xr:uid="{00000000-0005-0000-0000-0000AA000000}"/>
    <cellStyle name="S32" xfId="30" xr:uid="{00000000-0005-0000-0000-0000AB000000}"/>
    <cellStyle name="S33" xfId="31" xr:uid="{00000000-0005-0000-0000-0000AC000000}"/>
    <cellStyle name="S34" xfId="32" xr:uid="{00000000-0005-0000-0000-0000AD000000}"/>
    <cellStyle name="S35" xfId="33" xr:uid="{00000000-0005-0000-0000-0000AE000000}"/>
    <cellStyle name="S36" xfId="34" xr:uid="{00000000-0005-0000-0000-0000AF000000}"/>
    <cellStyle name="S37" xfId="35" xr:uid="{00000000-0005-0000-0000-0000B0000000}"/>
    <cellStyle name="S38" xfId="36" xr:uid="{00000000-0005-0000-0000-0000B1000000}"/>
    <cellStyle name="S4" xfId="37" xr:uid="{00000000-0005-0000-0000-0000B2000000}"/>
    <cellStyle name="S5" xfId="38" xr:uid="{00000000-0005-0000-0000-0000B3000000}"/>
    <cellStyle name="S5 2" xfId="168" xr:uid="{00000000-0005-0000-0000-0000B4000000}"/>
    <cellStyle name="S6" xfId="39" xr:uid="{00000000-0005-0000-0000-0000B5000000}"/>
    <cellStyle name="S6 2" xfId="169" xr:uid="{00000000-0005-0000-0000-0000B6000000}"/>
    <cellStyle name="S7" xfId="40" xr:uid="{00000000-0005-0000-0000-0000B7000000}"/>
    <cellStyle name="S8" xfId="41" xr:uid="{00000000-0005-0000-0000-0000B8000000}"/>
    <cellStyle name="S9" xfId="42" xr:uid="{00000000-0005-0000-0000-0000B9000000}"/>
    <cellStyle name="S9 2" xfId="170" xr:uid="{00000000-0005-0000-0000-0000BA000000}"/>
    <cellStyle name="Slabo 2" xfId="160" xr:uid="{00000000-0005-0000-0000-0000BB000000}"/>
    <cellStyle name="TableStyleLight1" xfId="171" xr:uid="{00000000-0005-0000-0000-0000BC000000}"/>
    <cellStyle name="Title" xfId="98" xr:uid="{00000000-0005-0000-0000-0000BD000000}"/>
    <cellStyle name="Total" xfId="99" xr:uid="{00000000-0005-0000-0000-0000BE000000}"/>
    <cellStyle name="Total 2" xfId="227" xr:uid="{00000000-0005-0000-0000-0000BF000000}"/>
    <cellStyle name="Valuta" xfId="2" builtinId="4"/>
    <cellStyle name="Valuta 2" xfId="107" xr:uid="{00000000-0005-0000-0000-0000C1000000}"/>
    <cellStyle name="Valuta 2 10" xfId="247" xr:uid="{00000000-0005-0000-0000-0000C2000000}"/>
    <cellStyle name="Valuta 2 10 2" xfId="328" xr:uid="{00000000-0005-0000-0000-0000C3000000}"/>
    <cellStyle name="Valuta 2 11" xfId="286" xr:uid="{00000000-0005-0000-0000-0000C4000000}"/>
    <cellStyle name="Valuta 2 2" xfId="192" xr:uid="{00000000-0005-0000-0000-0000C5000000}"/>
    <cellStyle name="Valuta 2 2 2" xfId="210" xr:uid="{00000000-0005-0000-0000-0000C6000000}"/>
    <cellStyle name="Valuta 2 2 2 2" xfId="242" xr:uid="{00000000-0005-0000-0000-0000C7000000}"/>
    <cellStyle name="Valuta 2 2 2 2 2" xfId="284" xr:uid="{00000000-0005-0000-0000-0000C8000000}"/>
    <cellStyle name="Valuta 2 2 2 2 2 2" xfId="365" xr:uid="{00000000-0005-0000-0000-0000C9000000}"/>
    <cellStyle name="Valuta 2 2 2 2 3" xfId="325" xr:uid="{00000000-0005-0000-0000-0000CA000000}"/>
    <cellStyle name="Valuta 2 2 2 3" xfId="260" xr:uid="{00000000-0005-0000-0000-0000CB000000}"/>
    <cellStyle name="Valuta 2 2 2 3 2" xfId="341" xr:uid="{00000000-0005-0000-0000-0000CC000000}"/>
    <cellStyle name="Valuta 2 2 2 4" xfId="301" xr:uid="{00000000-0005-0000-0000-0000CD000000}"/>
    <cellStyle name="Valuta 2 2 3" xfId="229" xr:uid="{00000000-0005-0000-0000-0000CE000000}"/>
    <cellStyle name="Valuta 2 2 3 2" xfId="271" xr:uid="{00000000-0005-0000-0000-0000CF000000}"/>
    <cellStyle name="Valuta 2 2 3 2 2" xfId="352" xr:uid="{00000000-0005-0000-0000-0000D0000000}"/>
    <cellStyle name="Valuta 2 2 3 3" xfId="312" xr:uid="{00000000-0005-0000-0000-0000D1000000}"/>
    <cellStyle name="Valuta 2 2 4" xfId="215" xr:uid="{00000000-0005-0000-0000-0000D2000000}"/>
    <cellStyle name="Valuta 2 2 4 2" xfId="265" xr:uid="{00000000-0005-0000-0000-0000D3000000}"/>
    <cellStyle name="Valuta 2 2 4 2 2" xfId="346" xr:uid="{00000000-0005-0000-0000-0000D4000000}"/>
    <cellStyle name="Valuta 2 2 4 3" xfId="306" xr:uid="{00000000-0005-0000-0000-0000D5000000}"/>
    <cellStyle name="Valuta 2 2 5" xfId="249" xr:uid="{00000000-0005-0000-0000-0000D6000000}"/>
    <cellStyle name="Valuta 2 2 5 2" xfId="330" xr:uid="{00000000-0005-0000-0000-0000D7000000}"/>
    <cellStyle name="Valuta 2 2 6" xfId="290" xr:uid="{00000000-0005-0000-0000-0000D8000000}"/>
    <cellStyle name="Valuta 2 3" xfId="202" xr:uid="{00000000-0005-0000-0000-0000D9000000}"/>
    <cellStyle name="Valuta 2 3 2" xfId="234" xr:uid="{00000000-0005-0000-0000-0000DA000000}"/>
    <cellStyle name="Valuta 2 3 2 2" xfId="276" xr:uid="{00000000-0005-0000-0000-0000DB000000}"/>
    <cellStyle name="Valuta 2 3 2 2 2" xfId="357" xr:uid="{00000000-0005-0000-0000-0000DC000000}"/>
    <cellStyle name="Valuta 2 3 2 3" xfId="317" xr:uid="{00000000-0005-0000-0000-0000DD000000}"/>
    <cellStyle name="Valuta 2 3 3" xfId="218" xr:uid="{00000000-0005-0000-0000-0000DE000000}"/>
    <cellStyle name="Valuta 2 3 3 2" xfId="268" xr:uid="{00000000-0005-0000-0000-0000DF000000}"/>
    <cellStyle name="Valuta 2 3 3 2 2" xfId="349" xr:uid="{00000000-0005-0000-0000-0000E0000000}"/>
    <cellStyle name="Valuta 2 3 3 3" xfId="309" xr:uid="{00000000-0005-0000-0000-0000E1000000}"/>
    <cellStyle name="Valuta 2 3 4" xfId="252" xr:uid="{00000000-0005-0000-0000-0000E2000000}"/>
    <cellStyle name="Valuta 2 3 4 2" xfId="333" xr:uid="{00000000-0005-0000-0000-0000E3000000}"/>
    <cellStyle name="Valuta 2 3 5" xfId="293" xr:uid="{00000000-0005-0000-0000-0000E4000000}"/>
    <cellStyle name="Valuta 2 4" xfId="204" xr:uid="{00000000-0005-0000-0000-0000E5000000}"/>
    <cellStyle name="Valuta 2 4 2" xfId="236" xr:uid="{00000000-0005-0000-0000-0000E6000000}"/>
    <cellStyle name="Valuta 2 4 2 2" xfId="278" xr:uid="{00000000-0005-0000-0000-0000E7000000}"/>
    <cellStyle name="Valuta 2 4 2 2 2" xfId="359" xr:uid="{00000000-0005-0000-0000-0000E8000000}"/>
    <cellStyle name="Valuta 2 4 2 3" xfId="319" xr:uid="{00000000-0005-0000-0000-0000E9000000}"/>
    <cellStyle name="Valuta 2 4 3" xfId="254" xr:uid="{00000000-0005-0000-0000-0000EA000000}"/>
    <cellStyle name="Valuta 2 4 3 2" xfId="335" xr:uid="{00000000-0005-0000-0000-0000EB000000}"/>
    <cellStyle name="Valuta 2 4 4" xfId="295" xr:uid="{00000000-0005-0000-0000-0000EC000000}"/>
    <cellStyle name="Valuta 2 5" xfId="206" xr:uid="{00000000-0005-0000-0000-0000ED000000}"/>
    <cellStyle name="Valuta 2 5 2" xfId="238" xr:uid="{00000000-0005-0000-0000-0000EE000000}"/>
    <cellStyle name="Valuta 2 5 2 2" xfId="280" xr:uid="{00000000-0005-0000-0000-0000EF000000}"/>
    <cellStyle name="Valuta 2 5 2 2 2" xfId="361" xr:uid="{00000000-0005-0000-0000-0000F0000000}"/>
    <cellStyle name="Valuta 2 5 2 3" xfId="321" xr:uid="{00000000-0005-0000-0000-0000F1000000}"/>
    <cellStyle name="Valuta 2 5 3" xfId="256" xr:uid="{00000000-0005-0000-0000-0000F2000000}"/>
    <cellStyle name="Valuta 2 5 3 2" xfId="337" xr:uid="{00000000-0005-0000-0000-0000F3000000}"/>
    <cellStyle name="Valuta 2 5 4" xfId="297" xr:uid="{00000000-0005-0000-0000-0000F4000000}"/>
    <cellStyle name="Valuta 2 6" xfId="208" xr:uid="{00000000-0005-0000-0000-0000F5000000}"/>
    <cellStyle name="Valuta 2 6 2" xfId="240" xr:uid="{00000000-0005-0000-0000-0000F6000000}"/>
    <cellStyle name="Valuta 2 6 2 2" xfId="282" xr:uid="{00000000-0005-0000-0000-0000F7000000}"/>
    <cellStyle name="Valuta 2 6 2 2 2" xfId="363" xr:uid="{00000000-0005-0000-0000-0000F8000000}"/>
    <cellStyle name="Valuta 2 6 2 3" xfId="323" xr:uid="{00000000-0005-0000-0000-0000F9000000}"/>
    <cellStyle name="Valuta 2 6 3" xfId="258" xr:uid="{00000000-0005-0000-0000-0000FA000000}"/>
    <cellStyle name="Valuta 2 6 3 2" xfId="339" xr:uid="{00000000-0005-0000-0000-0000FB000000}"/>
    <cellStyle name="Valuta 2 6 4" xfId="299" xr:uid="{00000000-0005-0000-0000-0000FC000000}"/>
    <cellStyle name="Valuta 2 7" xfId="222" xr:uid="{00000000-0005-0000-0000-0000FD000000}"/>
    <cellStyle name="Valuta 2 7 2" xfId="269" xr:uid="{00000000-0005-0000-0000-0000FE000000}"/>
    <cellStyle name="Valuta 2 7 2 2" xfId="350" xr:uid="{00000000-0005-0000-0000-0000FF000000}"/>
    <cellStyle name="Valuta 2 7 3" xfId="310" xr:uid="{00000000-0005-0000-0000-000000010000}"/>
    <cellStyle name="Valuta 2 8" xfId="213" xr:uid="{00000000-0005-0000-0000-000001010000}"/>
    <cellStyle name="Valuta 2 8 2" xfId="263" xr:uid="{00000000-0005-0000-0000-000002010000}"/>
    <cellStyle name="Valuta 2 8 2 2" xfId="344" xr:uid="{00000000-0005-0000-0000-000003010000}"/>
    <cellStyle name="Valuta 2 8 3" xfId="304" xr:uid="{00000000-0005-0000-0000-000004010000}"/>
    <cellStyle name="Valuta 2 9" xfId="189" xr:uid="{00000000-0005-0000-0000-000005010000}"/>
    <cellStyle name="Valuta 2 9 2" xfId="288" xr:uid="{00000000-0005-0000-0000-000006010000}"/>
    <cellStyle name="Valuta 3" xfId="104" xr:uid="{00000000-0005-0000-0000-000007010000}"/>
    <cellStyle name="Valuta 3 10" xfId="285" xr:uid="{00000000-0005-0000-0000-000008010000}"/>
    <cellStyle name="Valuta 3 2" xfId="191" xr:uid="{00000000-0005-0000-0000-000009010000}"/>
    <cellStyle name="Valuta 3 2 2" xfId="209" xr:uid="{00000000-0005-0000-0000-00000A010000}"/>
    <cellStyle name="Valuta 3 2 2 2" xfId="241" xr:uid="{00000000-0005-0000-0000-00000B010000}"/>
    <cellStyle name="Valuta 3 2 2 2 2" xfId="283" xr:uid="{00000000-0005-0000-0000-00000C010000}"/>
    <cellStyle name="Valuta 3 2 2 2 2 2" xfId="364" xr:uid="{00000000-0005-0000-0000-00000D010000}"/>
    <cellStyle name="Valuta 3 2 2 2 3" xfId="324" xr:uid="{00000000-0005-0000-0000-00000E010000}"/>
    <cellStyle name="Valuta 3 2 2 3" xfId="259" xr:uid="{00000000-0005-0000-0000-00000F010000}"/>
    <cellStyle name="Valuta 3 2 2 3 2" xfId="340" xr:uid="{00000000-0005-0000-0000-000010010000}"/>
    <cellStyle name="Valuta 3 2 2 4" xfId="300" xr:uid="{00000000-0005-0000-0000-000011010000}"/>
    <cellStyle name="Valuta 3 2 3" xfId="231" xr:uid="{00000000-0005-0000-0000-000012010000}"/>
    <cellStyle name="Valuta 3 2 3 2" xfId="273" xr:uid="{00000000-0005-0000-0000-000013010000}"/>
    <cellStyle name="Valuta 3 2 3 2 2" xfId="354" xr:uid="{00000000-0005-0000-0000-000014010000}"/>
    <cellStyle name="Valuta 3 2 3 3" xfId="314" xr:uid="{00000000-0005-0000-0000-000015010000}"/>
    <cellStyle name="Valuta 3 2 4" xfId="214" xr:uid="{00000000-0005-0000-0000-000016010000}"/>
    <cellStyle name="Valuta 3 2 4 2" xfId="264" xr:uid="{00000000-0005-0000-0000-000017010000}"/>
    <cellStyle name="Valuta 3 2 4 2 2" xfId="345" xr:uid="{00000000-0005-0000-0000-000018010000}"/>
    <cellStyle name="Valuta 3 2 4 3" xfId="305" xr:uid="{00000000-0005-0000-0000-000019010000}"/>
    <cellStyle name="Valuta 3 2 5" xfId="248" xr:uid="{00000000-0005-0000-0000-00001A010000}"/>
    <cellStyle name="Valuta 3 2 5 2" xfId="329" xr:uid="{00000000-0005-0000-0000-00001B010000}"/>
    <cellStyle name="Valuta 3 2 6" xfId="289" xr:uid="{00000000-0005-0000-0000-00001C010000}"/>
    <cellStyle name="Valuta 3 3" xfId="201" xr:uid="{00000000-0005-0000-0000-00001D010000}"/>
    <cellStyle name="Valuta 3 3 2" xfId="233" xr:uid="{00000000-0005-0000-0000-00001E010000}"/>
    <cellStyle name="Valuta 3 3 2 2" xfId="275" xr:uid="{00000000-0005-0000-0000-00001F010000}"/>
    <cellStyle name="Valuta 3 3 2 2 2" xfId="356" xr:uid="{00000000-0005-0000-0000-000020010000}"/>
    <cellStyle name="Valuta 3 3 2 3" xfId="316" xr:uid="{00000000-0005-0000-0000-000021010000}"/>
    <cellStyle name="Valuta 3 3 3" xfId="217" xr:uid="{00000000-0005-0000-0000-000022010000}"/>
    <cellStyle name="Valuta 3 3 3 2" xfId="267" xr:uid="{00000000-0005-0000-0000-000023010000}"/>
    <cellStyle name="Valuta 3 3 3 2 2" xfId="348" xr:uid="{00000000-0005-0000-0000-000024010000}"/>
    <cellStyle name="Valuta 3 3 3 3" xfId="308" xr:uid="{00000000-0005-0000-0000-000025010000}"/>
    <cellStyle name="Valuta 3 3 4" xfId="251" xr:uid="{00000000-0005-0000-0000-000026010000}"/>
    <cellStyle name="Valuta 3 3 4 2" xfId="332" xr:uid="{00000000-0005-0000-0000-000027010000}"/>
    <cellStyle name="Valuta 3 3 5" xfId="292" xr:uid="{00000000-0005-0000-0000-000028010000}"/>
    <cellStyle name="Valuta 3 4" xfId="203" xr:uid="{00000000-0005-0000-0000-000029010000}"/>
    <cellStyle name="Valuta 3 4 2" xfId="235" xr:uid="{00000000-0005-0000-0000-00002A010000}"/>
    <cellStyle name="Valuta 3 4 2 2" xfId="277" xr:uid="{00000000-0005-0000-0000-00002B010000}"/>
    <cellStyle name="Valuta 3 4 2 2 2" xfId="358" xr:uid="{00000000-0005-0000-0000-00002C010000}"/>
    <cellStyle name="Valuta 3 4 2 3" xfId="318" xr:uid="{00000000-0005-0000-0000-00002D010000}"/>
    <cellStyle name="Valuta 3 4 3" xfId="253" xr:uid="{00000000-0005-0000-0000-00002E010000}"/>
    <cellStyle name="Valuta 3 4 3 2" xfId="334" xr:uid="{00000000-0005-0000-0000-00002F010000}"/>
    <cellStyle name="Valuta 3 4 4" xfId="294" xr:uid="{00000000-0005-0000-0000-000030010000}"/>
    <cellStyle name="Valuta 3 5" xfId="205" xr:uid="{00000000-0005-0000-0000-000031010000}"/>
    <cellStyle name="Valuta 3 5 2" xfId="237" xr:uid="{00000000-0005-0000-0000-000032010000}"/>
    <cellStyle name="Valuta 3 5 2 2" xfId="279" xr:uid="{00000000-0005-0000-0000-000033010000}"/>
    <cellStyle name="Valuta 3 5 2 2 2" xfId="360" xr:uid="{00000000-0005-0000-0000-000034010000}"/>
    <cellStyle name="Valuta 3 5 2 3" xfId="320" xr:uid="{00000000-0005-0000-0000-000035010000}"/>
    <cellStyle name="Valuta 3 5 3" xfId="255" xr:uid="{00000000-0005-0000-0000-000036010000}"/>
    <cellStyle name="Valuta 3 5 3 2" xfId="336" xr:uid="{00000000-0005-0000-0000-000037010000}"/>
    <cellStyle name="Valuta 3 5 4" xfId="296" xr:uid="{00000000-0005-0000-0000-000038010000}"/>
    <cellStyle name="Valuta 3 6" xfId="207" xr:uid="{00000000-0005-0000-0000-000039010000}"/>
    <cellStyle name="Valuta 3 6 2" xfId="239" xr:uid="{00000000-0005-0000-0000-00003A010000}"/>
    <cellStyle name="Valuta 3 6 2 2" xfId="281" xr:uid="{00000000-0005-0000-0000-00003B010000}"/>
    <cellStyle name="Valuta 3 6 2 2 2" xfId="362" xr:uid="{00000000-0005-0000-0000-00003C010000}"/>
    <cellStyle name="Valuta 3 6 2 3" xfId="322" xr:uid="{00000000-0005-0000-0000-00003D010000}"/>
    <cellStyle name="Valuta 3 6 3" xfId="257" xr:uid="{00000000-0005-0000-0000-00003E010000}"/>
    <cellStyle name="Valuta 3 6 3 2" xfId="338" xr:uid="{00000000-0005-0000-0000-00003F010000}"/>
    <cellStyle name="Valuta 3 6 4" xfId="298" xr:uid="{00000000-0005-0000-0000-000040010000}"/>
    <cellStyle name="Valuta 3 7" xfId="228" xr:uid="{00000000-0005-0000-0000-000041010000}"/>
    <cellStyle name="Valuta 3 7 2" xfId="270" xr:uid="{00000000-0005-0000-0000-000042010000}"/>
    <cellStyle name="Valuta 3 7 2 2" xfId="351" xr:uid="{00000000-0005-0000-0000-000043010000}"/>
    <cellStyle name="Valuta 3 7 3" xfId="311" xr:uid="{00000000-0005-0000-0000-000044010000}"/>
    <cellStyle name="Valuta 3 8" xfId="212" xr:uid="{00000000-0005-0000-0000-000045010000}"/>
    <cellStyle name="Valuta 3 8 2" xfId="262" xr:uid="{00000000-0005-0000-0000-000046010000}"/>
    <cellStyle name="Valuta 3 8 2 2" xfId="343" xr:uid="{00000000-0005-0000-0000-000047010000}"/>
    <cellStyle name="Valuta 3 8 3" xfId="303" xr:uid="{00000000-0005-0000-0000-000048010000}"/>
    <cellStyle name="Valuta 3 9" xfId="246" xr:uid="{00000000-0005-0000-0000-000049010000}"/>
    <cellStyle name="Valuta 3 9 2" xfId="327" xr:uid="{00000000-0005-0000-0000-00004A010000}"/>
    <cellStyle name="Valuta 4" xfId="195" xr:uid="{00000000-0005-0000-0000-00004B010000}"/>
    <cellStyle name="Valuta 4 2" xfId="232" xr:uid="{00000000-0005-0000-0000-00004C010000}"/>
    <cellStyle name="Valuta 4 2 2" xfId="274" xr:uid="{00000000-0005-0000-0000-00004D010000}"/>
    <cellStyle name="Valuta 4 2 2 2" xfId="355" xr:uid="{00000000-0005-0000-0000-00004E010000}"/>
    <cellStyle name="Valuta 4 2 3" xfId="315" xr:uid="{00000000-0005-0000-0000-00004F010000}"/>
    <cellStyle name="Valuta 4 3" xfId="216" xr:uid="{00000000-0005-0000-0000-000050010000}"/>
    <cellStyle name="Valuta 4 3 2" xfId="266" xr:uid="{00000000-0005-0000-0000-000051010000}"/>
    <cellStyle name="Valuta 4 3 2 2" xfId="347" xr:uid="{00000000-0005-0000-0000-000052010000}"/>
    <cellStyle name="Valuta 4 3 3" xfId="307" xr:uid="{00000000-0005-0000-0000-000053010000}"/>
    <cellStyle name="Valuta 4 4" xfId="250" xr:uid="{00000000-0005-0000-0000-000054010000}"/>
    <cellStyle name="Valuta 4 4 2" xfId="331" xr:uid="{00000000-0005-0000-0000-000055010000}"/>
    <cellStyle name="Valuta 4 5" xfId="291" xr:uid="{00000000-0005-0000-0000-000056010000}"/>
    <cellStyle name="Vejica 2" xfId="58" xr:uid="{00000000-0005-0000-0000-000057010000}"/>
    <cellStyle name="Vejica 2 2" xfId="103" xr:uid="{00000000-0005-0000-0000-000058010000}"/>
    <cellStyle name="Vejica 2 2 2" xfId="187" xr:uid="{00000000-0005-0000-0000-000059010000}"/>
    <cellStyle name="Vejica 2 2 3" xfId="230" xr:uid="{00000000-0005-0000-0000-00005A010000}"/>
    <cellStyle name="Vejica 2 2 3 2" xfId="272" xr:uid="{00000000-0005-0000-0000-00005B010000}"/>
    <cellStyle name="Vejica 2 2 3 2 2" xfId="353" xr:uid="{00000000-0005-0000-0000-00005C010000}"/>
    <cellStyle name="Vejica 2 2 3 3" xfId="313" xr:uid="{00000000-0005-0000-0000-00005D010000}"/>
    <cellStyle name="Vejica 2 2 4" xfId="211" xr:uid="{00000000-0005-0000-0000-00005E010000}"/>
    <cellStyle name="Vejica 2 2 4 2" xfId="261" xr:uid="{00000000-0005-0000-0000-00005F010000}"/>
    <cellStyle name="Vejica 2 2 4 2 2" xfId="342" xr:uid="{00000000-0005-0000-0000-000060010000}"/>
    <cellStyle name="Vejica 2 2 4 3" xfId="302" xr:uid="{00000000-0005-0000-0000-000061010000}"/>
    <cellStyle name="Vejica 2 2 5" xfId="245" xr:uid="{00000000-0005-0000-0000-000062010000}"/>
    <cellStyle name="Vejica 2 2 5 2" xfId="326" xr:uid="{00000000-0005-0000-0000-000063010000}"/>
    <cellStyle name="Vejica 2 2 6" xfId="172" xr:uid="{00000000-0005-0000-0000-000064010000}"/>
    <cellStyle name="Vejica 2 2 6 2" xfId="287" xr:uid="{00000000-0005-0000-0000-000065010000}"/>
    <cellStyle name="Vejica 2 3" xfId="185" xr:uid="{00000000-0005-0000-0000-000066010000}"/>
    <cellStyle name="Vejica 2 4" xfId="180" xr:uid="{00000000-0005-0000-0000-000067010000}"/>
    <cellStyle name="Vejica 3" xfId="102" xr:uid="{00000000-0005-0000-0000-000068010000}"/>
    <cellStyle name="Vejica 4" xfId="163" xr:uid="{00000000-0005-0000-0000-000069010000}"/>
    <cellStyle name="Vejica 5" xfId="244" xr:uid="{00000000-0005-0000-0000-00006A010000}"/>
    <cellStyle name="Vnos 2" xfId="161" xr:uid="{00000000-0005-0000-0000-00006B010000}"/>
    <cellStyle name="Vsota 2" xfId="162" xr:uid="{00000000-0005-0000-0000-00006C010000}"/>
    <cellStyle name="Warning Text" xfId="100" xr:uid="{00000000-0005-0000-0000-00006D01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44239</xdr:rowOff>
    </xdr:from>
    <xdr:to>
      <xdr:col>1</xdr:col>
      <xdr:colOff>2286000</xdr:colOff>
      <xdr:row>2</xdr:row>
      <xdr:rowOff>50423</xdr:rowOff>
    </xdr:to>
    <xdr:pic>
      <xdr:nvPicPr>
        <xdr:cNvPr id="2" name="Slika 1">
          <a:extLst>
            <a:ext uri="{FF2B5EF4-FFF2-40B4-BE49-F238E27FC236}">
              <a16:creationId xmlns:a16="http://schemas.microsoft.com/office/drawing/2014/main" id="{24226E4E-3106-4AFF-BCDB-D8FD8CFD41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239"/>
          <a:ext cx="2588559" cy="5664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13609</xdr:rowOff>
    </xdr:from>
    <xdr:to>
      <xdr:col>1</xdr:col>
      <xdr:colOff>2270344</xdr:colOff>
      <xdr:row>2</xdr:row>
      <xdr:rowOff>79739</xdr:rowOff>
    </xdr:to>
    <xdr:pic>
      <xdr:nvPicPr>
        <xdr:cNvPr id="2" name="Slika 1">
          <a:extLst>
            <a:ext uri="{FF2B5EF4-FFF2-40B4-BE49-F238E27FC236}">
              <a16:creationId xmlns:a16="http://schemas.microsoft.com/office/drawing/2014/main" id="{CE9B1F53-8D86-4E1D-BB5B-A4F892F137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609"/>
          <a:ext cx="2565891" cy="542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77</xdr:row>
      <xdr:rowOff>0</xdr:rowOff>
    </xdr:from>
    <xdr:to>
      <xdr:col>1</xdr:col>
      <xdr:colOff>190500</xdr:colOff>
      <xdr:row>77</xdr:row>
      <xdr:rowOff>135255</xdr:rowOff>
    </xdr:to>
    <xdr:pic>
      <xdr:nvPicPr>
        <xdr:cNvPr id="5" name="Picture 1" hidden="1">
          <a:extLst>
            <a:ext uri="{FF2B5EF4-FFF2-40B4-BE49-F238E27FC236}">
              <a16:creationId xmlns:a16="http://schemas.microsoft.com/office/drawing/2014/main" id="{03A7FB5D-5E70-43F0-8F8E-FB1D70C6F045}"/>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901315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0</xdr:rowOff>
    </xdr:from>
    <xdr:to>
      <xdr:col>1</xdr:col>
      <xdr:colOff>190500</xdr:colOff>
      <xdr:row>77</xdr:row>
      <xdr:rowOff>135255</xdr:rowOff>
    </xdr:to>
    <xdr:pic>
      <xdr:nvPicPr>
        <xdr:cNvPr id="6" name="Picture 2" hidden="1">
          <a:extLst>
            <a:ext uri="{FF2B5EF4-FFF2-40B4-BE49-F238E27FC236}">
              <a16:creationId xmlns:a16="http://schemas.microsoft.com/office/drawing/2014/main" id="{23DEE23A-63F5-4D7C-8649-61A5A6F2006E}"/>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901315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0</xdr:rowOff>
    </xdr:from>
    <xdr:to>
      <xdr:col>1</xdr:col>
      <xdr:colOff>190500</xdr:colOff>
      <xdr:row>77</xdr:row>
      <xdr:rowOff>135255</xdr:rowOff>
    </xdr:to>
    <xdr:pic>
      <xdr:nvPicPr>
        <xdr:cNvPr id="7" name="Picture 3" hidden="1">
          <a:extLst>
            <a:ext uri="{FF2B5EF4-FFF2-40B4-BE49-F238E27FC236}">
              <a16:creationId xmlns:a16="http://schemas.microsoft.com/office/drawing/2014/main" id="{4BB2318D-8E83-4BEE-89AF-61B055E7A52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901315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0</xdr:row>
      <xdr:rowOff>0</xdr:rowOff>
    </xdr:from>
    <xdr:ext cx="2770908" cy="609600"/>
    <xdr:pic>
      <xdr:nvPicPr>
        <xdr:cNvPr id="2" name="Slika 1">
          <a:extLst>
            <a:ext uri="{FF2B5EF4-FFF2-40B4-BE49-F238E27FC236}">
              <a16:creationId xmlns:a16="http://schemas.microsoft.com/office/drawing/2014/main" id="{0097CD40-83DA-4A1C-9F74-DE38CCF4AB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70908"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89263</xdr:colOff>
      <xdr:row>3</xdr:row>
      <xdr:rowOff>32929</xdr:rowOff>
    </xdr:from>
    <xdr:ext cx="2774618" cy="610416"/>
    <xdr:pic>
      <xdr:nvPicPr>
        <xdr:cNvPr id="3" name="Slika 2">
          <a:extLst>
            <a:ext uri="{FF2B5EF4-FFF2-40B4-BE49-F238E27FC236}">
              <a16:creationId xmlns:a16="http://schemas.microsoft.com/office/drawing/2014/main" id="{CE0DD7CE-2385-458E-8F4E-7E8B5D727A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263" y="849358"/>
          <a:ext cx="2774618" cy="610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77</xdr:row>
      <xdr:rowOff>0</xdr:rowOff>
    </xdr:from>
    <xdr:to>
      <xdr:col>1</xdr:col>
      <xdr:colOff>190500</xdr:colOff>
      <xdr:row>77</xdr:row>
      <xdr:rowOff>131445</xdr:rowOff>
    </xdr:to>
    <xdr:pic>
      <xdr:nvPicPr>
        <xdr:cNvPr id="4" name="Picture 1" hidden="1">
          <a:extLst>
            <a:ext uri="{FF2B5EF4-FFF2-40B4-BE49-F238E27FC236}">
              <a16:creationId xmlns:a16="http://schemas.microsoft.com/office/drawing/2014/main" id="{4E2B651A-CAE0-4E95-9048-EFC7706B75B2}"/>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5219700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0</xdr:rowOff>
    </xdr:from>
    <xdr:to>
      <xdr:col>1</xdr:col>
      <xdr:colOff>190500</xdr:colOff>
      <xdr:row>77</xdr:row>
      <xdr:rowOff>131445</xdr:rowOff>
    </xdr:to>
    <xdr:pic>
      <xdr:nvPicPr>
        <xdr:cNvPr id="8" name="Picture 2" hidden="1">
          <a:extLst>
            <a:ext uri="{FF2B5EF4-FFF2-40B4-BE49-F238E27FC236}">
              <a16:creationId xmlns:a16="http://schemas.microsoft.com/office/drawing/2014/main" id="{174C70B1-7C17-41A8-AFCD-346BD514993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5219700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77</xdr:row>
      <xdr:rowOff>0</xdr:rowOff>
    </xdr:from>
    <xdr:to>
      <xdr:col>1</xdr:col>
      <xdr:colOff>190500</xdr:colOff>
      <xdr:row>77</xdr:row>
      <xdr:rowOff>131445</xdr:rowOff>
    </xdr:to>
    <xdr:pic>
      <xdr:nvPicPr>
        <xdr:cNvPr id="9" name="Picture 3" hidden="1">
          <a:extLst>
            <a:ext uri="{FF2B5EF4-FFF2-40B4-BE49-F238E27FC236}">
              <a16:creationId xmlns:a16="http://schemas.microsoft.com/office/drawing/2014/main" id="{BDC5D5F0-4C70-4283-BA2D-EBB66CEA25B0}"/>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52197000"/>
          <a:ext cx="1905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47625</xdr:rowOff>
    </xdr:from>
    <xdr:to>
      <xdr:col>1</xdr:col>
      <xdr:colOff>1946693</xdr:colOff>
      <xdr:row>1</xdr:row>
      <xdr:rowOff>240030</xdr:rowOff>
    </xdr:to>
    <xdr:pic>
      <xdr:nvPicPr>
        <xdr:cNvPr id="2" name="Slika 1">
          <a:extLst>
            <a:ext uri="{FF2B5EF4-FFF2-40B4-BE49-F238E27FC236}">
              <a16:creationId xmlns:a16="http://schemas.microsoft.com/office/drawing/2014/main" id="{1A295BA6-8479-4B00-AC6E-37C0224A53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47625"/>
          <a:ext cx="2146718"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2492778</xdr:colOff>
      <xdr:row>2</xdr:row>
      <xdr:rowOff>53340</xdr:rowOff>
    </xdr:to>
    <xdr:pic>
      <xdr:nvPicPr>
        <xdr:cNvPr id="2" name="Slika 1">
          <a:extLst>
            <a:ext uri="{FF2B5EF4-FFF2-40B4-BE49-F238E27FC236}">
              <a16:creationId xmlns:a16="http://schemas.microsoft.com/office/drawing/2014/main" id="{F4E632ED-7E7D-4D99-9568-3BFA5F8ED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70908"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0</xdr:row>
      <xdr:rowOff>0</xdr:rowOff>
    </xdr:from>
    <xdr:ext cx="2770908" cy="609600"/>
    <xdr:pic>
      <xdr:nvPicPr>
        <xdr:cNvPr id="3" name="Slika 2">
          <a:extLst>
            <a:ext uri="{FF2B5EF4-FFF2-40B4-BE49-F238E27FC236}">
              <a16:creationId xmlns:a16="http://schemas.microsoft.com/office/drawing/2014/main" id="{9A63E6A1-3692-4D52-B819-A4B724703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70908"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C51BD-807C-4785-90D2-EDFE99E79793}">
  <sheetPr>
    <pageSetUpPr fitToPage="1"/>
  </sheetPr>
  <dimension ref="A1:S34"/>
  <sheetViews>
    <sheetView tabSelected="1" view="pageBreakPreview" zoomScaleNormal="100" zoomScaleSheetLayoutView="100" workbookViewId="0">
      <pane ySplit="8" topLeftCell="A9" activePane="bottomLeft" state="frozen"/>
      <selection pane="bottomLeft" activeCell="F20" sqref="F20"/>
    </sheetView>
  </sheetViews>
  <sheetFormatPr defaultColWidth="9.109375" defaultRowHeight="14.4" x14ac:dyDescent="0.3"/>
  <cols>
    <col min="1" max="1" width="4.44140625" style="24" customWidth="1"/>
    <col min="2" max="2" width="61.5546875" style="24" customWidth="1"/>
    <col min="3" max="3" width="15" style="40" customWidth="1"/>
    <col min="4" max="4" width="11" style="10" customWidth="1"/>
    <col min="5" max="5" width="8.88671875" style="10" customWidth="1"/>
    <col min="6" max="6" width="10.88671875" style="10" customWidth="1"/>
    <col min="7" max="7" width="12.33203125" style="10" customWidth="1"/>
    <col min="8" max="8" width="13.44140625" style="10" customWidth="1"/>
    <col min="9" max="9" width="11.5546875" style="10" customWidth="1"/>
    <col min="10" max="10" width="9.88671875" style="103" customWidth="1"/>
    <col min="11" max="11" width="10.44140625" style="103" customWidth="1"/>
    <col min="12" max="12" width="6.109375" style="103" customWidth="1"/>
    <col min="13" max="13" width="10.44140625" style="103" customWidth="1"/>
    <col min="14" max="14" width="13" style="103" customWidth="1"/>
    <col min="15" max="15" width="13.44140625" style="103" customWidth="1"/>
    <col min="16" max="16" width="14.44140625" style="9" bestFit="1" customWidth="1"/>
    <col min="17" max="16384" width="9.109375" style="10"/>
  </cols>
  <sheetData>
    <row r="1" spans="1:19" ht="21.75" customHeight="1" x14ac:dyDescent="0.3">
      <c r="A1" s="77"/>
      <c r="B1" s="77"/>
      <c r="C1" s="77"/>
      <c r="D1" s="78"/>
      <c r="E1" s="78"/>
      <c r="F1" s="78"/>
      <c r="G1" s="78"/>
      <c r="H1" s="77"/>
      <c r="I1" s="77"/>
      <c r="J1" s="78"/>
      <c r="K1" s="77"/>
      <c r="L1" s="77"/>
      <c r="M1" s="77"/>
      <c r="N1" s="78"/>
      <c r="O1" s="78"/>
      <c r="P1" s="78"/>
    </row>
    <row r="2" spans="1:19" ht="21.75" customHeight="1" x14ac:dyDescent="0.3">
      <c r="A2" s="77"/>
      <c r="B2" s="77"/>
      <c r="C2" s="77"/>
      <c r="D2" s="78"/>
      <c r="E2" s="78"/>
      <c r="F2" s="78"/>
      <c r="G2" s="78"/>
      <c r="H2" s="77"/>
      <c r="I2" s="77"/>
      <c r="J2" s="78"/>
      <c r="K2" s="77"/>
      <c r="L2" s="77"/>
      <c r="M2" s="77"/>
      <c r="N2" s="78"/>
      <c r="O2" s="78"/>
      <c r="P2" s="78"/>
    </row>
    <row r="3" spans="1:19" ht="21.75" customHeight="1" x14ac:dyDescent="0.3">
      <c r="A3" s="77"/>
      <c r="B3" s="77"/>
      <c r="C3" s="77"/>
      <c r="D3" s="78"/>
      <c r="E3" s="78"/>
      <c r="F3" s="78"/>
      <c r="G3" s="78"/>
      <c r="H3" s="77"/>
      <c r="I3" s="77"/>
      <c r="J3" s="78"/>
      <c r="K3" s="77"/>
      <c r="L3" s="77"/>
      <c r="M3" s="77"/>
      <c r="N3" s="78"/>
      <c r="O3" s="78"/>
      <c r="P3" s="78"/>
    </row>
    <row r="4" spans="1:19" ht="21.75" customHeight="1" x14ac:dyDescent="0.3">
      <c r="A4" s="148"/>
      <c r="B4" s="149" t="s">
        <v>59</v>
      </c>
      <c r="C4" s="148"/>
      <c r="D4" s="96"/>
      <c r="E4" s="96"/>
      <c r="F4" s="96"/>
      <c r="G4" s="96"/>
      <c r="H4" s="148"/>
      <c r="I4" s="148"/>
      <c r="J4" s="96"/>
      <c r="K4" s="148"/>
      <c r="L4" s="150"/>
      <c r="M4" s="150"/>
      <c r="N4" s="150"/>
      <c r="O4" s="150"/>
    </row>
    <row r="5" spans="1:19" ht="8.25" customHeight="1" x14ac:dyDescent="0.3">
      <c r="A5" s="77"/>
      <c r="B5" s="109"/>
      <c r="C5" s="77"/>
      <c r="D5" s="78"/>
      <c r="E5" s="78"/>
      <c r="F5" s="78"/>
      <c r="G5" s="78"/>
      <c r="H5" s="77"/>
      <c r="I5" s="77"/>
      <c r="J5" s="78"/>
      <c r="K5" s="77"/>
      <c r="L5" s="8"/>
      <c r="M5" s="8"/>
      <c r="N5" s="8"/>
      <c r="O5" s="8"/>
    </row>
    <row r="6" spans="1:19" x14ac:dyDescent="0.3">
      <c r="A6" s="5"/>
      <c r="B6" s="73" t="s">
        <v>174</v>
      </c>
      <c r="C6" s="39"/>
      <c r="D6" s="8"/>
      <c r="E6" s="8"/>
      <c r="F6" s="8"/>
      <c r="G6" s="8"/>
      <c r="H6" s="8"/>
      <c r="I6" s="8"/>
      <c r="J6" s="8"/>
      <c r="K6" s="8"/>
      <c r="L6" s="8"/>
      <c r="M6" s="8"/>
      <c r="N6" s="8"/>
      <c r="O6" s="8"/>
    </row>
    <row r="7" spans="1:19" s="80" customFormat="1" ht="83.25" customHeight="1" x14ac:dyDescent="0.3">
      <c r="A7" s="34" t="s">
        <v>58</v>
      </c>
      <c r="B7" s="34" t="s">
        <v>47</v>
      </c>
      <c r="C7" s="34" t="s">
        <v>84</v>
      </c>
      <c r="D7" s="34" t="s">
        <v>85</v>
      </c>
      <c r="E7" s="34" t="s">
        <v>334</v>
      </c>
      <c r="F7" s="75" t="s">
        <v>238</v>
      </c>
      <c r="G7" s="75" t="s">
        <v>53</v>
      </c>
      <c r="H7" s="75" t="s">
        <v>54</v>
      </c>
      <c r="I7" s="55" t="s">
        <v>55</v>
      </c>
      <c r="J7" s="75" t="s">
        <v>103</v>
      </c>
      <c r="K7" s="55" t="s">
        <v>62</v>
      </c>
      <c r="L7" s="75" t="s">
        <v>56</v>
      </c>
      <c r="M7" s="34" t="s">
        <v>104</v>
      </c>
      <c r="N7" s="34" t="s">
        <v>48</v>
      </c>
      <c r="O7" s="114" t="s">
        <v>234</v>
      </c>
      <c r="P7" s="79"/>
      <c r="S7" s="79"/>
    </row>
    <row r="8" spans="1:19" s="12" customFormat="1" x14ac:dyDescent="0.3">
      <c r="A8" s="36" t="s">
        <v>10</v>
      </c>
      <c r="B8" s="36" t="s">
        <v>11</v>
      </c>
      <c r="C8" s="74" t="s">
        <v>12</v>
      </c>
      <c r="D8" s="36" t="s">
        <v>13</v>
      </c>
      <c r="E8" s="36" t="s">
        <v>14</v>
      </c>
      <c r="F8" s="75" t="s">
        <v>0</v>
      </c>
      <c r="G8" s="75" t="s">
        <v>1</v>
      </c>
      <c r="H8" s="75" t="s">
        <v>2</v>
      </c>
      <c r="I8" s="55" t="s">
        <v>3</v>
      </c>
      <c r="J8" s="75" t="s">
        <v>4</v>
      </c>
      <c r="K8" s="55" t="s">
        <v>5</v>
      </c>
      <c r="L8" s="75" t="s">
        <v>6</v>
      </c>
      <c r="M8" s="36" t="s">
        <v>235</v>
      </c>
      <c r="N8" s="36" t="s">
        <v>236</v>
      </c>
      <c r="O8" s="36" t="s">
        <v>237</v>
      </c>
      <c r="P8" s="11"/>
      <c r="Q8" s="11"/>
      <c r="S8" s="11"/>
    </row>
    <row r="9" spans="1:19" s="82" customFormat="1" ht="41.4" x14ac:dyDescent="0.3">
      <c r="A9" s="81">
        <v>1</v>
      </c>
      <c r="B9" s="106" t="s">
        <v>239</v>
      </c>
      <c r="C9" s="81"/>
      <c r="D9" s="81" t="s">
        <v>167</v>
      </c>
      <c r="E9" s="81">
        <v>300</v>
      </c>
      <c r="F9" s="134"/>
      <c r="G9" s="134"/>
      <c r="H9" s="134"/>
      <c r="I9" s="134"/>
      <c r="J9" s="136"/>
      <c r="K9" s="137"/>
      <c r="L9" s="138"/>
      <c r="M9" s="120">
        <f t="shared" ref="M9:M14" si="0">J9*(1+L9)</f>
        <v>0</v>
      </c>
      <c r="N9" s="44">
        <f t="shared" ref="N9:N14" si="1">J9*E9</f>
        <v>0</v>
      </c>
      <c r="O9" s="108">
        <f t="shared" ref="O9:O14" si="2">M9*E9</f>
        <v>0</v>
      </c>
      <c r="P9" s="13"/>
      <c r="Q9" s="13"/>
      <c r="R9" s="13"/>
      <c r="S9" s="13"/>
    </row>
    <row r="10" spans="1:19" s="82" customFormat="1" ht="48.75" customHeight="1" x14ac:dyDescent="0.3">
      <c r="A10" s="81">
        <v>2</v>
      </c>
      <c r="B10" s="106" t="s">
        <v>219</v>
      </c>
      <c r="C10" s="81" t="s">
        <v>168</v>
      </c>
      <c r="D10" s="81" t="s">
        <v>169</v>
      </c>
      <c r="E10" s="81">
        <v>1000</v>
      </c>
      <c r="F10" s="134"/>
      <c r="G10" s="134"/>
      <c r="H10" s="134"/>
      <c r="I10" s="134"/>
      <c r="J10" s="136"/>
      <c r="K10" s="137"/>
      <c r="L10" s="138"/>
      <c r="M10" s="120">
        <f t="shared" si="0"/>
        <v>0</v>
      </c>
      <c r="N10" s="44">
        <f t="shared" si="1"/>
        <v>0</v>
      </c>
      <c r="O10" s="108">
        <f t="shared" si="2"/>
        <v>0</v>
      </c>
      <c r="P10" s="13"/>
    </row>
    <row r="11" spans="1:19" s="82" customFormat="1" ht="82.8" x14ac:dyDescent="0.3">
      <c r="A11" s="81">
        <v>3</v>
      </c>
      <c r="B11" s="107" t="s">
        <v>220</v>
      </c>
      <c r="C11" s="81" t="s">
        <v>170</v>
      </c>
      <c r="D11" s="81" t="s">
        <v>167</v>
      </c>
      <c r="E11" s="81">
        <v>200</v>
      </c>
      <c r="F11" s="134"/>
      <c r="G11" s="134"/>
      <c r="H11" s="134"/>
      <c r="I11" s="134"/>
      <c r="J11" s="136"/>
      <c r="K11" s="137"/>
      <c r="L11" s="138"/>
      <c r="M11" s="120">
        <f t="shared" si="0"/>
        <v>0</v>
      </c>
      <c r="N11" s="44">
        <f t="shared" si="1"/>
        <v>0</v>
      </c>
      <c r="O11" s="108">
        <f t="shared" si="2"/>
        <v>0</v>
      </c>
      <c r="P11" s="83"/>
    </row>
    <row r="12" spans="1:19" s="82" customFormat="1" ht="41.4" x14ac:dyDescent="0.3">
      <c r="A12" s="81">
        <v>4</v>
      </c>
      <c r="B12" s="107" t="s">
        <v>221</v>
      </c>
      <c r="C12" s="81" t="s">
        <v>171</v>
      </c>
      <c r="D12" s="81" t="s">
        <v>172</v>
      </c>
      <c r="E12" s="81">
        <v>200</v>
      </c>
      <c r="F12" s="134"/>
      <c r="G12" s="134"/>
      <c r="H12" s="134"/>
      <c r="I12" s="134"/>
      <c r="J12" s="136"/>
      <c r="K12" s="137"/>
      <c r="L12" s="138"/>
      <c r="M12" s="120">
        <f t="shared" si="0"/>
        <v>0</v>
      </c>
      <c r="N12" s="44">
        <f t="shared" si="1"/>
        <v>0</v>
      </c>
      <c r="O12" s="108">
        <f t="shared" si="2"/>
        <v>0</v>
      </c>
      <c r="P12" s="83"/>
    </row>
    <row r="13" spans="1:19" s="82" customFormat="1" ht="27.6" x14ac:dyDescent="0.3">
      <c r="A13" s="81">
        <v>5</v>
      </c>
      <c r="B13" s="107" t="s">
        <v>222</v>
      </c>
      <c r="C13" s="81"/>
      <c r="D13" s="81" t="s">
        <v>52</v>
      </c>
      <c r="E13" s="81">
        <v>80</v>
      </c>
      <c r="F13" s="134"/>
      <c r="G13" s="134"/>
      <c r="H13" s="134"/>
      <c r="I13" s="134"/>
      <c r="J13" s="136"/>
      <c r="K13" s="137"/>
      <c r="L13" s="138"/>
      <c r="M13" s="120">
        <f t="shared" si="0"/>
        <v>0</v>
      </c>
      <c r="N13" s="44">
        <f t="shared" si="1"/>
        <v>0</v>
      </c>
      <c r="O13" s="108">
        <f t="shared" si="2"/>
        <v>0</v>
      </c>
      <c r="P13" s="83"/>
    </row>
    <row r="14" spans="1:19" s="82" customFormat="1" ht="52.5" customHeight="1" x14ac:dyDescent="0.3">
      <c r="A14" s="81">
        <v>6</v>
      </c>
      <c r="B14" s="124" t="s">
        <v>240</v>
      </c>
      <c r="C14" s="81" t="s">
        <v>173</v>
      </c>
      <c r="D14" s="81" t="s">
        <v>288</v>
      </c>
      <c r="E14" s="81">
        <v>100</v>
      </c>
      <c r="F14" s="134"/>
      <c r="G14" s="134"/>
      <c r="H14" s="134"/>
      <c r="I14" s="134"/>
      <c r="J14" s="136"/>
      <c r="K14" s="137"/>
      <c r="L14" s="138"/>
      <c r="M14" s="120">
        <f t="shared" si="0"/>
        <v>0</v>
      </c>
      <c r="N14" s="44">
        <f t="shared" si="1"/>
        <v>0</v>
      </c>
      <c r="O14" s="108">
        <f t="shared" si="2"/>
        <v>0</v>
      </c>
      <c r="P14" s="83"/>
    </row>
    <row r="15" spans="1:19" s="12" customFormat="1" ht="27" customHeight="1" x14ac:dyDescent="0.3">
      <c r="A15" s="27"/>
      <c r="B15" s="32" t="s">
        <v>57</v>
      </c>
      <c r="C15" s="35"/>
      <c r="D15" s="28"/>
      <c r="E15" s="28"/>
      <c r="F15" s="28"/>
      <c r="G15" s="28"/>
      <c r="H15" s="28"/>
      <c r="I15" s="28"/>
      <c r="J15" s="29"/>
      <c r="K15" s="29"/>
      <c r="L15" s="29"/>
      <c r="M15" s="31">
        <f>SUM(M9:M14)</f>
        <v>0</v>
      </c>
      <c r="N15" s="31">
        <f>SUM(N9:N14)</f>
        <v>0</v>
      </c>
      <c r="O15" s="31">
        <f>SUM(O9:O14)</f>
        <v>0</v>
      </c>
      <c r="P15" s="11"/>
      <c r="Q15" s="11"/>
    </row>
    <row r="16" spans="1:19" x14ac:dyDescent="0.3">
      <c r="A16" s="1"/>
      <c r="B16" s="84"/>
      <c r="C16" s="85"/>
      <c r="D16" s="86"/>
      <c r="E16" s="86"/>
      <c r="F16" s="86"/>
      <c r="G16" s="86"/>
      <c r="H16" s="86"/>
      <c r="I16" s="86"/>
      <c r="J16" s="1"/>
      <c r="K16" s="1"/>
      <c r="L16" s="1"/>
      <c r="M16" s="1"/>
      <c r="N16" s="1"/>
      <c r="O16" s="1"/>
    </row>
    <row r="17" spans="2:15" customFormat="1" ht="15.6" x14ac:dyDescent="0.3">
      <c r="B17" s="22" t="s">
        <v>65</v>
      </c>
      <c r="C17" s="87"/>
      <c r="D17" s="87"/>
      <c r="E17" s="16"/>
      <c r="F17" s="16"/>
      <c r="G17" s="16"/>
      <c r="H17" s="88"/>
      <c r="I17" s="89"/>
      <c r="J17" s="89"/>
      <c r="K17" s="89"/>
      <c r="L17" s="90"/>
      <c r="M17" s="90"/>
      <c r="N17" s="122"/>
    </row>
    <row r="18" spans="2:15" customFormat="1" ht="15.6" x14ac:dyDescent="0.3">
      <c r="B18" s="2" t="s">
        <v>66</v>
      </c>
      <c r="C18" s="2"/>
      <c r="D18" s="2"/>
      <c r="E18" s="2"/>
      <c r="F18" s="2"/>
      <c r="G18" s="2"/>
      <c r="H18" s="91"/>
      <c r="I18" s="2"/>
      <c r="J18" s="2"/>
      <c r="K18" s="2"/>
      <c r="L18" s="90"/>
      <c r="M18" s="90"/>
    </row>
    <row r="19" spans="2:15" customFormat="1" ht="15.6" x14ac:dyDescent="0.3">
      <c r="B19" s="78" t="s">
        <v>67</v>
      </c>
      <c r="C19" s="78"/>
      <c r="D19" s="78"/>
      <c r="E19" s="78"/>
      <c r="F19" s="78"/>
      <c r="G19" s="92"/>
      <c r="H19" s="93"/>
      <c r="I19" s="94"/>
      <c r="J19" s="94"/>
      <c r="K19" s="94"/>
      <c r="L19" s="90"/>
      <c r="M19" s="90"/>
    </row>
    <row r="20" spans="2:15" customFormat="1" ht="15.6" x14ac:dyDescent="0.3">
      <c r="B20" s="78" t="s">
        <v>68</v>
      </c>
      <c r="C20" s="78"/>
      <c r="D20" s="78"/>
      <c r="E20" s="78"/>
      <c r="F20" s="78"/>
      <c r="G20" s="92"/>
      <c r="H20" s="93"/>
      <c r="I20" s="94"/>
      <c r="J20" s="94"/>
      <c r="K20" s="94"/>
      <c r="L20" s="90"/>
      <c r="M20" s="90"/>
    </row>
    <row r="21" spans="2:15" customFormat="1" ht="15.6" x14ac:dyDescent="0.3">
      <c r="B21" s="54"/>
      <c r="C21" s="95"/>
      <c r="D21" s="95"/>
      <c r="E21" s="92"/>
      <c r="F21" s="92"/>
      <c r="G21" s="92"/>
      <c r="H21" s="93"/>
      <c r="I21" s="94"/>
      <c r="J21" s="94"/>
      <c r="K21" s="94"/>
      <c r="L21" s="90"/>
      <c r="M21" s="90"/>
    </row>
    <row r="22" spans="2:15" customFormat="1" ht="15.6" x14ac:dyDescent="0.3">
      <c r="B22" s="54"/>
      <c r="C22" s="95"/>
      <c r="D22" s="95"/>
      <c r="E22" s="92"/>
      <c r="F22" s="92"/>
      <c r="G22" s="92"/>
      <c r="H22" s="93"/>
      <c r="I22" s="94"/>
      <c r="J22" s="94"/>
      <c r="K22" s="94"/>
      <c r="L22" s="90"/>
      <c r="M22" s="90"/>
    </row>
    <row r="23" spans="2:15" customFormat="1" ht="15.6" x14ac:dyDescent="0.3">
      <c r="B23" s="96" t="s">
        <v>69</v>
      </c>
      <c r="C23" s="96"/>
      <c r="D23" s="97"/>
      <c r="E23" s="97" t="s">
        <v>70</v>
      </c>
      <c r="F23" s="97"/>
      <c r="G23" s="98"/>
      <c r="H23" s="99"/>
      <c r="I23" s="100" t="s">
        <v>71</v>
      </c>
      <c r="J23" s="98"/>
      <c r="K23" s="100"/>
      <c r="L23" s="139"/>
      <c r="M23" s="139"/>
      <c r="N23" s="98"/>
      <c r="O23" s="98"/>
    </row>
    <row r="24" spans="2:15" customFormat="1" ht="15.6" x14ac:dyDescent="0.3">
      <c r="B24" s="101"/>
      <c r="C24" s="101"/>
      <c r="D24" s="101"/>
      <c r="E24" s="101"/>
      <c r="F24" s="101"/>
      <c r="G24" s="101"/>
      <c r="H24" s="102"/>
      <c r="I24" s="101"/>
      <c r="J24" s="95"/>
      <c r="K24" s="95"/>
      <c r="L24" s="90"/>
      <c r="M24" s="90"/>
    </row>
    <row r="25" spans="2:15" x14ac:dyDescent="0.3">
      <c r="B25" s="121"/>
      <c r="C25" s="33"/>
      <c r="D25" s="1"/>
      <c r="E25" s="1"/>
      <c r="F25" s="1"/>
      <c r="G25" s="1"/>
      <c r="H25" s="1"/>
      <c r="I25" s="1"/>
      <c r="J25" s="1"/>
      <c r="K25" s="1"/>
      <c r="L25" s="1"/>
      <c r="M25" s="1"/>
      <c r="N25" s="1"/>
      <c r="O25" s="1"/>
    </row>
    <row r="26" spans="2:15" x14ac:dyDescent="0.3">
      <c r="B26" s="121"/>
      <c r="C26" s="33"/>
      <c r="D26" s="1"/>
      <c r="E26" s="1"/>
      <c r="F26" s="1"/>
      <c r="G26" s="1"/>
      <c r="H26" s="1"/>
      <c r="I26" s="1"/>
      <c r="J26" s="1"/>
      <c r="K26" s="1"/>
      <c r="L26" s="1"/>
      <c r="M26" s="1"/>
      <c r="N26" s="1"/>
      <c r="O26" s="1"/>
    </row>
    <row r="27" spans="2:15" x14ac:dyDescent="0.3">
      <c r="B27" s="1"/>
      <c r="C27" s="33"/>
      <c r="D27" s="1"/>
      <c r="E27" s="1"/>
      <c r="F27" s="1"/>
      <c r="G27" s="1"/>
      <c r="H27" s="1"/>
      <c r="I27" s="1"/>
      <c r="J27" s="1"/>
      <c r="K27" s="1"/>
      <c r="L27" s="1"/>
      <c r="M27" s="1"/>
      <c r="N27" s="1"/>
      <c r="O27" s="1"/>
    </row>
    <row r="28" spans="2:15" x14ac:dyDescent="0.3">
      <c r="B28" s="1"/>
      <c r="C28" s="33"/>
      <c r="D28" s="1"/>
      <c r="E28" s="1"/>
      <c r="F28" s="1"/>
      <c r="G28" s="1"/>
      <c r="H28" s="1"/>
      <c r="I28" s="1"/>
      <c r="J28" s="1"/>
      <c r="K28" s="1"/>
      <c r="L28" s="1"/>
      <c r="M28" s="1"/>
      <c r="N28" s="1"/>
      <c r="O28" s="1"/>
    </row>
    <row r="29" spans="2:15" x14ac:dyDescent="0.3">
      <c r="B29" s="1"/>
      <c r="C29" s="33"/>
      <c r="D29" s="1"/>
      <c r="E29" s="1"/>
      <c r="F29" s="1"/>
      <c r="G29" s="1"/>
      <c r="H29" s="1"/>
      <c r="I29" s="1"/>
      <c r="J29" s="1"/>
      <c r="K29" s="1"/>
      <c r="L29" s="1"/>
      <c r="M29" s="1"/>
      <c r="N29" s="1"/>
      <c r="O29" s="1"/>
    </row>
    <row r="30" spans="2:15" x14ac:dyDescent="0.3">
      <c r="B30" s="1"/>
      <c r="C30" s="33"/>
      <c r="D30" s="1"/>
      <c r="E30" s="1"/>
      <c r="F30" s="1"/>
      <c r="G30" s="1"/>
      <c r="H30" s="1"/>
      <c r="I30" s="1"/>
    </row>
    <row r="31" spans="2:15" x14ac:dyDescent="0.3">
      <c r="B31" s="1"/>
      <c r="C31" s="33"/>
      <c r="D31" s="1"/>
      <c r="E31" s="23"/>
      <c r="F31" s="23"/>
      <c r="G31" s="23"/>
      <c r="H31" s="23"/>
      <c r="I31" s="23"/>
    </row>
    <row r="32" spans="2:15" x14ac:dyDescent="0.3">
      <c r="B32" s="1"/>
      <c r="C32" s="33"/>
      <c r="D32" s="1"/>
      <c r="E32" s="1"/>
      <c r="F32" s="1"/>
      <c r="G32" s="1"/>
      <c r="H32" s="1"/>
      <c r="I32" s="1"/>
    </row>
    <row r="33" spans="2:9" x14ac:dyDescent="0.3">
      <c r="B33" s="1"/>
      <c r="C33" s="33"/>
      <c r="D33" s="1"/>
      <c r="E33" s="1"/>
      <c r="F33" s="1"/>
      <c r="G33" s="1"/>
      <c r="H33" s="1"/>
      <c r="I33" s="1"/>
    </row>
    <row r="34" spans="2:9" x14ac:dyDescent="0.3">
      <c r="B34" s="1"/>
      <c r="C34" s="104"/>
      <c r="D34" s="1"/>
      <c r="E34" s="1"/>
      <c r="F34" s="1"/>
      <c r="G34" s="1"/>
      <c r="H34" s="1"/>
      <c r="I34" s="1"/>
    </row>
  </sheetData>
  <sheetProtection selectLockedCells="1"/>
  <phoneticPr fontId="5" type="noConversion"/>
  <pageMargins left="0.23622047244094488" right="0.23622047244094488" top="0.39370078740157483" bottom="0.15748031496062992" header="0.31496062992125984" footer="0.31496062992125984"/>
  <pageSetup paperSize="9" scale="6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1A1DD-7546-44BD-ADF6-F1AD1F9734BE}">
  <sheetPr>
    <pageSetUpPr fitToPage="1"/>
  </sheetPr>
  <dimension ref="A1:S113"/>
  <sheetViews>
    <sheetView view="pageBreakPreview" zoomScale="70" zoomScaleNormal="100" zoomScaleSheetLayoutView="70" workbookViewId="0">
      <pane ySplit="8" topLeftCell="A98" activePane="bottomLeft" state="frozen"/>
      <selection pane="bottomLeft" activeCell="E92" sqref="E92"/>
    </sheetView>
  </sheetViews>
  <sheetFormatPr defaultColWidth="9.109375" defaultRowHeight="14.4" x14ac:dyDescent="0.3"/>
  <cols>
    <col min="1" max="1" width="4.44140625" style="24" customWidth="1"/>
    <col min="2" max="2" width="55.88671875" style="51" customWidth="1"/>
    <col min="3" max="3" width="15.5546875" style="71" customWidth="1"/>
    <col min="4" max="4" width="13" style="10" customWidth="1"/>
    <col min="5" max="5" width="12.5546875" style="10" customWidth="1"/>
    <col min="6" max="6" width="11.109375" style="10" customWidth="1"/>
    <col min="7" max="7" width="14.44140625" style="10" customWidth="1"/>
    <col min="8" max="8" width="18.44140625" style="10" customWidth="1"/>
    <col min="9" max="9" width="11.88671875" style="10" customWidth="1"/>
    <col min="10" max="10" width="9.88671875" style="10" customWidth="1"/>
    <col min="11" max="11" width="10.44140625" style="10" customWidth="1"/>
    <col min="12" max="12" width="6" style="10" customWidth="1"/>
    <col min="13" max="13" width="11" style="10" customWidth="1"/>
    <col min="14" max="14" width="12.109375" style="10" customWidth="1"/>
    <col min="15" max="15" width="12.6640625" style="10" customWidth="1"/>
    <col min="16" max="16384" width="9.109375" style="10"/>
  </cols>
  <sheetData>
    <row r="1" spans="1:19" ht="21.75" customHeight="1" x14ac:dyDescent="0.3">
      <c r="A1" s="77"/>
      <c r="B1" s="77"/>
      <c r="C1" s="77"/>
      <c r="D1" s="78"/>
      <c r="E1" s="78"/>
      <c r="F1" s="78"/>
      <c r="G1" s="78"/>
      <c r="H1" s="77"/>
      <c r="I1" s="77"/>
      <c r="J1" s="78"/>
      <c r="K1" s="77"/>
      <c r="L1" s="77"/>
      <c r="M1" s="77"/>
      <c r="N1" s="78"/>
      <c r="O1" s="78"/>
      <c r="P1" s="78"/>
    </row>
    <row r="2" spans="1:19" ht="15.6" customHeight="1" x14ac:dyDescent="0.3">
      <c r="A2" s="77"/>
      <c r="B2" s="77"/>
      <c r="C2" s="77"/>
      <c r="D2" s="78"/>
      <c r="E2" s="78"/>
      <c r="F2" s="78"/>
      <c r="G2" s="78"/>
      <c r="H2" s="77"/>
      <c r="I2" s="77"/>
      <c r="J2" s="78"/>
      <c r="K2" s="77"/>
      <c r="L2" s="77"/>
      <c r="M2" s="77"/>
      <c r="N2" s="78"/>
      <c r="O2" s="78"/>
      <c r="P2" s="78"/>
    </row>
    <row r="3" spans="1:19" ht="19.8" customHeight="1" x14ac:dyDescent="0.3">
      <c r="A3" s="77"/>
      <c r="B3" s="77"/>
      <c r="C3" s="77"/>
      <c r="D3" s="78"/>
      <c r="E3" s="78"/>
      <c r="F3" s="78"/>
      <c r="G3" s="78"/>
      <c r="H3" s="77"/>
      <c r="I3" s="77"/>
      <c r="J3" s="78"/>
      <c r="K3" s="77"/>
      <c r="L3" s="77"/>
      <c r="M3" s="77"/>
      <c r="N3" s="78"/>
      <c r="O3" s="78"/>
      <c r="P3" s="78"/>
    </row>
    <row r="4" spans="1:19" ht="23.4" customHeight="1" x14ac:dyDescent="0.3">
      <c r="A4" s="148"/>
      <c r="B4" s="149" t="s">
        <v>59</v>
      </c>
      <c r="C4" s="148"/>
      <c r="D4" s="96"/>
      <c r="E4" s="96"/>
      <c r="F4" s="96"/>
      <c r="G4" s="96"/>
      <c r="H4" s="148"/>
      <c r="I4" s="148"/>
      <c r="J4" s="96"/>
      <c r="K4" s="148"/>
      <c r="L4" s="150"/>
      <c r="M4" s="150"/>
      <c r="N4" s="150"/>
      <c r="O4" s="150"/>
      <c r="P4" s="9"/>
    </row>
    <row r="5" spans="1:19" ht="17.399999999999999" customHeight="1" x14ac:dyDescent="0.3">
      <c r="A5" s="5"/>
      <c r="B5" s="167"/>
      <c r="C5" s="167"/>
      <c r="D5" s="167"/>
      <c r="E5" s="167"/>
      <c r="F5" s="167"/>
      <c r="G5" s="167"/>
      <c r="H5" s="38"/>
      <c r="I5" s="38"/>
      <c r="J5" s="37"/>
      <c r="K5" s="37"/>
      <c r="L5" s="37"/>
      <c r="M5" s="8"/>
      <c r="N5" s="8"/>
      <c r="O5" s="8"/>
      <c r="P5" s="8"/>
      <c r="Q5" s="8"/>
      <c r="R5" s="8"/>
      <c r="S5" s="9"/>
    </row>
    <row r="6" spans="1:19" ht="37.200000000000003" customHeight="1" x14ac:dyDescent="0.3">
      <c r="B6" s="167" t="s">
        <v>233</v>
      </c>
      <c r="C6" s="167"/>
      <c r="D6" s="167"/>
      <c r="E6" s="167"/>
      <c r="F6" s="167"/>
      <c r="G6" s="167"/>
    </row>
    <row r="7" spans="1:19" ht="46.95" customHeight="1" x14ac:dyDescent="0.3">
      <c r="A7" s="114" t="s">
        <v>58</v>
      </c>
      <c r="B7" s="114" t="s">
        <v>47</v>
      </c>
      <c r="C7" s="114" t="s">
        <v>84</v>
      </c>
      <c r="D7" s="114" t="s">
        <v>85</v>
      </c>
      <c r="E7" s="114" t="s">
        <v>105</v>
      </c>
      <c r="F7" s="75" t="s">
        <v>238</v>
      </c>
      <c r="G7" s="115" t="s">
        <v>53</v>
      </c>
      <c r="H7" s="115" t="s">
        <v>54</v>
      </c>
      <c r="I7" s="116" t="s">
        <v>55</v>
      </c>
      <c r="J7" s="115" t="s">
        <v>103</v>
      </c>
      <c r="K7" s="116" t="s">
        <v>62</v>
      </c>
      <c r="L7" s="115" t="s">
        <v>56</v>
      </c>
      <c r="M7" s="114" t="s">
        <v>104</v>
      </c>
      <c r="N7" s="114" t="s">
        <v>48</v>
      </c>
      <c r="O7" s="114" t="s">
        <v>234</v>
      </c>
    </row>
    <row r="8" spans="1:19" ht="15" customHeight="1" x14ac:dyDescent="0.3">
      <c r="A8" s="36" t="s">
        <v>10</v>
      </c>
      <c r="B8" s="36" t="s">
        <v>11</v>
      </c>
      <c r="C8" s="74" t="s">
        <v>12</v>
      </c>
      <c r="D8" s="36" t="s">
        <v>13</v>
      </c>
      <c r="E8" s="36" t="s">
        <v>14</v>
      </c>
      <c r="F8" s="75" t="s">
        <v>0</v>
      </c>
      <c r="G8" s="75" t="s">
        <v>1</v>
      </c>
      <c r="H8" s="75" t="s">
        <v>2</v>
      </c>
      <c r="I8" s="55" t="s">
        <v>3</v>
      </c>
      <c r="J8" s="75" t="s">
        <v>4</v>
      </c>
      <c r="K8" s="55" t="s">
        <v>5</v>
      </c>
      <c r="L8" s="75" t="s">
        <v>6</v>
      </c>
      <c r="M8" s="36" t="s">
        <v>235</v>
      </c>
      <c r="N8" s="36" t="s">
        <v>236</v>
      </c>
      <c r="O8" s="36" t="s">
        <v>237</v>
      </c>
      <c r="P8" s="9"/>
    </row>
    <row r="9" spans="1:19" ht="69" x14ac:dyDescent="0.3">
      <c r="A9" s="14" t="s">
        <v>10</v>
      </c>
      <c r="B9" s="69" t="s">
        <v>455</v>
      </c>
      <c r="C9" s="14"/>
      <c r="D9" s="14" t="s">
        <v>52</v>
      </c>
      <c r="E9" s="72">
        <v>800</v>
      </c>
      <c r="F9" s="134"/>
      <c r="G9" s="134"/>
      <c r="H9" s="134"/>
      <c r="I9" s="134"/>
      <c r="J9" s="136"/>
      <c r="K9" s="137"/>
      <c r="L9" s="138"/>
      <c r="M9" s="120">
        <f>J9*(1+L9)</f>
        <v>0</v>
      </c>
      <c r="N9" s="44">
        <f>J9*E9</f>
        <v>0</v>
      </c>
      <c r="O9" s="108">
        <f>M9*E9</f>
        <v>0</v>
      </c>
      <c r="P9" s="9"/>
    </row>
    <row r="10" spans="1:19" ht="31.5" customHeight="1" x14ac:dyDescent="0.3">
      <c r="A10" s="14" t="s">
        <v>11</v>
      </c>
      <c r="B10" s="69" t="s">
        <v>242</v>
      </c>
      <c r="C10" s="14" t="s">
        <v>284</v>
      </c>
      <c r="D10" s="14" t="s">
        <v>52</v>
      </c>
      <c r="E10" s="14">
        <v>1200</v>
      </c>
      <c r="F10" s="134"/>
      <c r="G10" s="134"/>
      <c r="H10" s="134"/>
      <c r="I10" s="134"/>
      <c r="J10" s="136"/>
      <c r="K10" s="137"/>
      <c r="L10" s="138"/>
      <c r="M10" s="120">
        <f t="shared" ref="M10:M84" si="0">J10*(1+L10)</f>
        <v>0</v>
      </c>
      <c r="N10" s="44">
        <f t="shared" ref="N10:N83" si="1">J10*E10</f>
        <v>0</v>
      </c>
      <c r="O10" s="108">
        <f t="shared" ref="O10:O73" si="2">M10*E10</f>
        <v>0</v>
      </c>
      <c r="P10" s="9"/>
    </row>
    <row r="11" spans="1:19" x14ac:dyDescent="0.3">
      <c r="A11" s="14" t="s">
        <v>12</v>
      </c>
      <c r="B11" s="129" t="s">
        <v>165</v>
      </c>
      <c r="C11" s="14"/>
      <c r="D11" s="14" t="s">
        <v>52</v>
      </c>
      <c r="E11" s="14">
        <v>150</v>
      </c>
      <c r="F11" s="134"/>
      <c r="G11" s="134"/>
      <c r="H11" s="134"/>
      <c r="I11" s="134"/>
      <c r="J11" s="136"/>
      <c r="K11" s="137"/>
      <c r="L11" s="138"/>
      <c r="M11" s="120">
        <f t="shared" si="0"/>
        <v>0</v>
      </c>
      <c r="N11" s="44">
        <f t="shared" si="1"/>
        <v>0</v>
      </c>
      <c r="O11" s="108">
        <f t="shared" si="2"/>
        <v>0</v>
      </c>
      <c r="P11" s="9"/>
    </row>
    <row r="12" spans="1:19" x14ac:dyDescent="0.3">
      <c r="A12" s="14" t="s">
        <v>13</v>
      </c>
      <c r="B12" s="26" t="s">
        <v>196</v>
      </c>
      <c r="C12" s="14"/>
      <c r="D12" s="14" t="s">
        <v>52</v>
      </c>
      <c r="E12" s="14">
        <v>150</v>
      </c>
      <c r="F12" s="134"/>
      <c r="G12" s="134"/>
      <c r="H12" s="134"/>
      <c r="I12" s="134"/>
      <c r="J12" s="136"/>
      <c r="K12" s="137"/>
      <c r="L12" s="138"/>
      <c r="M12" s="120">
        <f t="shared" si="0"/>
        <v>0</v>
      </c>
      <c r="N12" s="44">
        <f t="shared" si="1"/>
        <v>0</v>
      </c>
      <c r="O12" s="108">
        <f t="shared" si="2"/>
        <v>0</v>
      </c>
      <c r="P12" s="9"/>
    </row>
    <row r="13" spans="1:19" ht="27.6" x14ac:dyDescent="0.3">
      <c r="A13" s="14" t="s">
        <v>14</v>
      </c>
      <c r="B13" s="26" t="s">
        <v>197</v>
      </c>
      <c r="C13" s="14"/>
      <c r="D13" s="14" t="s">
        <v>52</v>
      </c>
      <c r="E13" s="14">
        <v>500</v>
      </c>
      <c r="F13" s="134"/>
      <c r="G13" s="134"/>
      <c r="H13" s="134"/>
      <c r="I13" s="134"/>
      <c r="J13" s="136"/>
      <c r="K13" s="137"/>
      <c r="L13" s="138"/>
      <c r="M13" s="120">
        <f t="shared" si="0"/>
        <v>0</v>
      </c>
      <c r="N13" s="44">
        <f t="shared" si="1"/>
        <v>0</v>
      </c>
      <c r="O13" s="108">
        <f t="shared" si="2"/>
        <v>0</v>
      </c>
      <c r="P13" s="9"/>
    </row>
    <row r="14" spans="1:19" x14ac:dyDescent="0.3">
      <c r="A14" s="14" t="s">
        <v>0</v>
      </c>
      <c r="B14" s="69" t="s">
        <v>281</v>
      </c>
      <c r="C14" s="14"/>
      <c r="D14" s="14" t="s">
        <v>52</v>
      </c>
      <c r="E14" s="14">
        <v>500</v>
      </c>
      <c r="F14" s="134"/>
      <c r="G14" s="134"/>
      <c r="H14" s="134"/>
      <c r="I14" s="134"/>
      <c r="J14" s="136"/>
      <c r="K14" s="137"/>
      <c r="L14" s="138"/>
      <c r="M14" s="120">
        <f t="shared" si="0"/>
        <v>0</v>
      </c>
      <c r="N14" s="44">
        <f t="shared" si="1"/>
        <v>0</v>
      </c>
      <c r="O14" s="108">
        <f t="shared" si="2"/>
        <v>0</v>
      </c>
      <c r="P14" s="9"/>
    </row>
    <row r="15" spans="1:19" x14ac:dyDescent="0.3">
      <c r="A15" s="14" t="s">
        <v>1</v>
      </c>
      <c r="B15" s="69" t="s">
        <v>198</v>
      </c>
      <c r="C15" s="14"/>
      <c r="D15" s="14" t="s">
        <v>52</v>
      </c>
      <c r="E15" s="14">
        <v>2800</v>
      </c>
      <c r="F15" s="134"/>
      <c r="G15" s="134"/>
      <c r="H15" s="134"/>
      <c r="I15" s="134"/>
      <c r="J15" s="136"/>
      <c r="K15" s="137"/>
      <c r="L15" s="138"/>
      <c r="M15" s="120">
        <f t="shared" si="0"/>
        <v>0</v>
      </c>
      <c r="N15" s="44">
        <f t="shared" si="1"/>
        <v>0</v>
      </c>
      <c r="O15" s="108">
        <f t="shared" si="2"/>
        <v>0</v>
      </c>
      <c r="P15" s="9"/>
    </row>
    <row r="16" spans="1:19" ht="110.4" x14ac:dyDescent="0.3">
      <c r="A16" s="14" t="s">
        <v>2</v>
      </c>
      <c r="B16" s="69" t="s">
        <v>342</v>
      </c>
      <c r="C16" s="14"/>
      <c r="D16" s="14" t="s">
        <v>52</v>
      </c>
      <c r="E16" s="14">
        <v>250</v>
      </c>
      <c r="F16" s="134"/>
      <c r="G16" s="134"/>
      <c r="H16" s="134"/>
      <c r="I16" s="134"/>
      <c r="J16" s="136"/>
      <c r="K16" s="137"/>
      <c r="L16" s="138"/>
      <c r="M16" s="120">
        <f t="shared" si="0"/>
        <v>0</v>
      </c>
      <c r="N16" s="44">
        <f t="shared" si="1"/>
        <v>0</v>
      </c>
      <c r="O16" s="108">
        <f t="shared" si="2"/>
        <v>0</v>
      </c>
      <c r="P16" s="9"/>
    </row>
    <row r="17" spans="1:16" ht="27" customHeight="1" x14ac:dyDescent="0.3">
      <c r="A17" s="14" t="s">
        <v>3</v>
      </c>
      <c r="B17" s="69" t="s">
        <v>343</v>
      </c>
      <c r="C17" s="14"/>
      <c r="D17" s="14" t="s">
        <v>52</v>
      </c>
      <c r="E17" s="14">
        <v>350</v>
      </c>
      <c r="F17" s="134"/>
      <c r="G17" s="134"/>
      <c r="H17" s="134"/>
      <c r="I17" s="134"/>
      <c r="J17" s="136"/>
      <c r="K17" s="137"/>
      <c r="L17" s="138"/>
      <c r="M17" s="120">
        <f t="shared" si="0"/>
        <v>0</v>
      </c>
      <c r="N17" s="44">
        <f t="shared" si="1"/>
        <v>0</v>
      </c>
      <c r="O17" s="108">
        <f t="shared" si="2"/>
        <v>0</v>
      </c>
      <c r="P17" s="9"/>
    </row>
    <row r="18" spans="1:16" ht="42.75" customHeight="1" x14ac:dyDescent="0.3">
      <c r="A18" s="14" t="s">
        <v>4</v>
      </c>
      <c r="B18" s="69" t="s">
        <v>199</v>
      </c>
      <c r="C18" s="14"/>
      <c r="D18" s="14" t="s">
        <v>52</v>
      </c>
      <c r="E18" s="14">
        <v>350</v>
      </c>
      <c r="F18" s="134"/>
      <c r="G18" s="134"/>
      <c r="H18" s="134"/>
      <c r="I18" s="134"/>
      <c r="J18" s="136"/>
      <c r="K18" s="137"/>
      <c r="L18" s="138"/>
      <c r="M18" s="120">
        <f t="shared" si="0"/>
        <v>0</v>
      </c>
      <c r="N18" s="44">
        <f t="shared" si="1"/>
        <v>0</v>
      </c>
      <c r="O18" s="108">
        <f t="shared" si="2"/>
        <v>0</v>
      </c>
      <c r="P18" s="9"/>
    </row>
    <row r="19" spans="1:16" ht="27.6" x14ac:dyDescent="0.3">
      <c r="A19" s="14" t="s">
        <v>5</v>
      </c>
      <c r="B19" s="69" t="s">
        <v>344</v>
      </c>
      <c r="C19" s="14"/>
      <c r="D19" s="14" t="s">
        <v>52</v>
      </c>
      <c r="E19" s="14">
        <v>80</v>
      </c>
      <c r="F19" s="134"/>
      <c r="G19" s="134"/>
      <c r="H19" s="134"/>
      <c r="I19" s="134"/>
      <c r="J19" s="136"/>
      <c r="K19" s="137"/>
      <c r="L19" s="138"/>
      <c r="M19" s="120">
        <f t="shared" si="0"/>
        <v>0</v>
      </c>
      <c r="N19" s="44">
        <f t="shared" si="1"/>
        <v>0</v>
      </c>
      <c r="O19" s="108">
        <f t="shared" si="2"/>
        <v>0</v>
      </c>
      <c r="P19" s="9"/>
    </row>
    <row r="20" spans="1:16" s="130" customFormat="1" x14ac:dyDescent="0.3">
      <c r="A20" s="14" t="s">
        <v>6</v>
      </c>
      <c r="B20" s="69" t="s">
        <v>345</v>
      </c>
      <c r="C20" s="14"/>
      <c r="D20" s="14" t="s">
        <v>52</v>
      </c>
      <c r="E20" s="14">
        <v>150</v>
      </c>
      <c r="F20" s="134"/>
      <c r="G20" s="134"/>
      <c r="H20" s="134"/>
      <c r="I20" s="134"/>
      <c r="J20" s="136"/>
      <c r="K20" s="137"/>
      <c r="L20" s="138"/>
      <c r="M20" s="120">
        <f t="shared" si="0"/>
        <v>0</v>
      </c>
      <c r="N20" s="44">
        <f t="shared" si="1"/>
        <v>0</v>
      </c>
      <c r="O20" s="108">
        <f t="shared" si="2"/>
        <v>0</v>
      </c>
      <c r="P20" s="13"/>
    </row>
    <row r="21" spans="1:16" x14ac:dyDescent="0.3">
      <c r="A21" s="14" t="s">
        <v>7</v>
      </c>
      <c r="B21" s="69" t="s">
        <v>200</v>
      </c>
      <c r="C21" s="14"/>
      <c r="D21" s="72" t="s">
        <v>52</v>
      </c>
      <c r="E21" s="14">
        <v>80</v>
      </c>
      <c r="F21" s="134"/>
      <c r="G21" s="134"/>
      <c r="H21" s="134"/>
      <c r="I21" s="134"/>
      <c r="J21" s="136"/>
      <c r="K21" s="137"/>
      <c r="L21" s="138"/>
      <c r="M21" s="120">
        <f t="shared" si="0"/>
        <v>0</v>
      </c>
      <c r="N21" s="44">
        <f t="shared" si="1"/>
        <v>0</v>
      </c>
      <c r="O21" s="108">
        <f t="shared" si="2"/>
        <v>0</v>
      </c>
      <c r="P21" s="9"/>
    </row>
    <row r="22" spans="1:16" ht="27.6" x14ac:dyDescent="0.3">
      <c r="A22" s="14" t="s">
        <v>8</v>
      </c>
      <c r="B22" s="69" t="s">
        <v>201</v>
      </c>
      <c r="C22" s="14"/>
      <c r="D22" s="14" t="s">
        <v>52</v>
      </c>
      <c r="E22" s="14">
        <v>150</v>
      </c>
      <c r="F22" s="134"/>
      <c r="G22" s="134"/>
      <c r="H22" s="134"/>
      <c r="I22" s="134"/>
      <c r="J22" s="136"/>
      <c r="K22" s="137"/>
      <c r="L22" s="138"/>
      <c r="M22" s="120">
        <f t="shared" si="0"/>
        <v>0</v>
      </c>
      <c r="N22" s="44">
        <f t="shared" si="1"/>
        <v>0</v>
      </c>
      <c r="O22" s="108">
        <f t="shared" si="2"/>
        <v>0</v>
      </c>
      <c r="P22" s="9"/>
    </row>
    <row r="23" spans="1:16" ht="43.5" customHeight="1" x14ac:dyDescent="0.3">
      <c r="A23" s="14" t="s">
        <v>9</v>
      </c>
      <c r="B23" s="69" t="s">
        <v>202</v>
      </c>
      <c r="C23" s="14"/>
      <c r="D23" s="14" t="s">
        <v>52</v>
      </c>
      <c r="E23" s="14">
        <v>150</v>
      </c>
      <c r="F23" s="134"/>
      <c r="G23" s="134"/>
      <c r="H23" s="134"/>
      <c r="I23" s="134"/>
      <c r="J23" s="136"/>
      <c r="K23" s="137"/>
      <c r="L23" s="138"/>
      <c r="M23" s="120">
        <f t="shared" si="0"/>
        <v>0</v>
      </c>
      <c r="N23" s="44">
        <f t="shared" si="1"/>
        <v>0</v>
      </c>
      <c r="O23" s="108">
        <f t="shared" si="2"/>
        <v>0</v>
      </c>
      <c r="P23" s="9"/>
    </row>
    <row r="24" spans="1:16" s="130" customFormat="1" x14ac:dyDescent="0.3">
      <c r="A24" s="14" t="s">
        <v>15</v>
      </c>
      <c r="B24" s="69" t="s">
        <v>203</v>
      </c>
      <c r="C24" s="14"/>
      <c r="D24" s="14" t="s">
        <v>52</v>
      </c>
      <c r="E24" s="14">
        <v>100</v>
      </c>
      <c r="F24" s="134"/>
      <c r="G24" s="134"/>
      <c r="H24" s="134"/>
      <c r="I24" s="134"/>
      <c r="J24" s="136"/>
      <c r="K24" s="137"/>
      <c r="L24" s="138"/>
      <c r="M24" s="120">
        <f t="shared" si="0"/>
        <v>0</v>
      </c>
      <c r="N24" s="44">
        <f t="shared" si="1"/>
        <v>0</v>
      </c>
      <c r="O24" s="108">
        <f t="shared" si="2"/>
        <v>0</v>
      </c>
      <c r="P24" s="13"/>
    </row>
    <row r="25" spans="1:16" s="130" customFormat="1" ht="41.4" x14ac:dyDescent="0.3">
      <c r="A25" s="14" t="s">
        <v>51</v>
      </c>
      <c r="B25" s="131" t="s">
        <v>204</v>
      </c>
      <c r="C25" s="14" t="s">
        <v>432</v>
      </c>
      <c r="D25" s="14" t="s">
        <v>52</v>
      </c>
      <c r="E25" s="14">
        <v>30</v>
      </c>
      <c r="F25" s="134"/>
      <c r="G25" s="134"/>
      <c r="H25" s="134"/>
      <c r="I25" s="134"/>
      <c r="J25" s="136"/>
      <c r="K25" s="137"/>
      <c r="L25" s="138"/>
      <c r="M25" s="120">
        <f t="shared" si="0"/>
        <v>0</v>
      </c>
      <c r="N25" s="44">
        <f t="shared" si="1"/>
        <v>0</v>
      </c>
      <c r="O25" s="108">
        <f t="shared" si="2"/>
        <v>0</v>
      </c>
      <c r="P25" s="13"/>
    </row>
    <row r="26" spans="1:16" s="130" customFormat="1" x14ac:dyDescent="0.3">
      <c r="A26" s="14" t="s">
        <v>16</v>
      </c>
      <c r="B26" s="131" t="s">
        <v>283</v>
      </c>
      <c r="C26" s="14" t="s">
        <v>282</v>
      </c>
      <c r="D26" s="14" t="s">
        <v>52</v>
      </c>
      <c r="E26" s="14">
        <v>30</v>
      </c>
      <c r="F26" s="134"/>
      <c r="G26" s="134"/>
      <c r="H26" s="134"/>
      <c r="I26" s="134"/>
      <c r="J26" s="136"/>
      <c r="K26" s="137"/>
      <c r="L26" s="138"/>
      <c r="M26" s="120">
        <f t="shared" si="0"/>
        <v>0</v>
      </c>
      <c r="N26" s="44">
        <f t="shared" si="1"/>
        <v>0</v>
      </c>
      <c r="O26" s="108">
        <f t="shared" si="2"/>
        <v>0</v>
      </c>
      <c r="P26" s="13"/>
    </row>
    <row r="27" spans="1:16" s="130" customFormat="1" x14ac:dyDescent="0.3">
      <c r="A27" s="14" t="s">
        <v>17</v>
      </c>
      <c r="B27" s="69" t="s">
        <v>205</v>
      </c>
      <c r="C27" s="14"/>
      <c r="D27" s="14" t="s">
        <v>52</v>
      </c>
      <c r="E27" s="14">
        <v>150</v>
      </c>
      <c r="F27" s="134"/>
      <c r="G27" s="134"/>
      <c r="H27" s="134"/>
      <c r="I27" s="134"/>
      <c r="J27" s="136"/>
      <c r="K27" s="137"/>
      <c r="L27" s="138"/>
      <c r="M27" s="120">
        <f t="shared" si="0"/>
        <v>0</v>
      </c>
      <c r="N27" s="44">
        <f t="shared" si="1"/>
        <v>0</v>
      </c>
      <c r="O27" s="108">
        <f t="shared" si="2"/>
        <v>0</v>
      </c>
      <c r="P27" s="13"/>
    </row>
    <row r="28" spans="1:16" s="130" customFormat="1" ht="55.2" x14ac:dyDescent="0.3">
      <c r="A28" s="14" t="s">
        <v>18</v>
      </c>
      <c r="B28" s="69" t="s">
        <v>206</v>
      </c>
      <c r="C28" s="14"/>
      <c r="D28" s="14" t="s">
        <v>289</v>
      </c>
      <c r="E28" s="14">
        <v>150</v>
      </c>
      <c r="F28" s="134"/>
      <c r="G28" s="134"/>
      <c r="H28" s="134"/>
      <c r="I28" s="134"/>
      <c r="J28" s="136"/>
      <c r="K28" s="137"/>
      <c r="L28" s="138"/>
      <c r="M28" s="120">
        <f t="shared" si="0"/>
        <v>0</v>
      </c>
      <c r="N28" s="44">
        <f t="shared" si="1"/>
        <v>0</v>
      </c>
      <c r="O28" s="108">
        <f t="shared" si="2"/>
        <v>0</v>
      </c>
      <c r="P28" s="13"/>
    </row>
    <row r="29" spans="1:16" s="130" customFormat="1" ht="68.25" customHeight="1" x14ac:dyDescent="0.3">
      <c r="A29" s="14" t="s">
        <v>19</v>
      </c>
      <c r="B29" s="69" t="s">
        <v>207</v>
      </c>
      <c r="C29" s="14"/>
      <c r="D29" s="14" t="s">
        <v>290</v>
      </c>
      <c r="E29" s="14">
        <v>150</v>
      </c>
      <c r="F29" s="134"/>
      <c r="G29" s="134"/>
      <c r="H29" s="134"/>
      <c r="I29" s="134"/>
      <c r="J29" s="136"/>
      <c r="K29" s="137"/>
      <c r="L29" s="138"/>
      <c r="M29" s="120">
        <f t="shared" si="0"/>
        <v>0</v>
      </c>
      <c r="N29" s="44">
        <f t="shared" si="1"/>
        <v>0</v>
      </c>
      <c r="O29" s="108">
        <f t="shared" si="2"/>
        <v>0</v>
      </c>
      <c r="P29" s="13"/>
    </row>
    <row r="30" spans="1:16" s="130" customFormat="1" x14ac:dyDescent="0.3">
      <c r="A30" s="14" t="s">
        <v>20</v>
      </c>
      <c r="B30" s="129" t="s">
        <v>130</v>
      </c>
      <c r="C30" s="14"/>
      <c r="D30" s="14" t="s">
        <v>52</v>
      </c>
      <c r="E30" s="14">
        <v>1200</v>
      </c>
      <c r="F30" s="134"/>
      <c r="G30" s="134"/>
      <c r="H30" s="134"/>
      <c r="I30" s="134"/>
      <c r="J30" s="136"/>
      <c r="K30" s="137"/>
      <c r="L30" s="138"/>
      <c r="M30" s="120">
        <f t="shared" si="0"/>
        <v>0</v>
      </c>
      <c r="N30" s="44">
        <f t="shared" si="1"/>
        <v>0</v>
      </c>
      <c r="O30" s="108">
        <f t="shared" si="2"/>
        <v>0</v>
      </c>
      <c r="P30" s="13"/>
    </row>
    <row r="31" spans="1:16" s="130" customFormat="1" x14ac:dyDescent="0.3">
      <c r="A31" s="14" t="s">
        <v>21</v>
      </c>
      <c r="B31" s="26" t="s">
        <v>208</v>
      </c>
      <c r="C31" s="14"/>
      <c r="D31" s="14" t="s">
        <v>131</v>
      </c>
      <c r="E31" s="14">
        <v>150</v>
      </c>
      <c r="F31" s="134"/>
      <c r="G31" s="134"/>
      <c r="H31" s="134"/>
      <c r="I31" s="134"/>
      <c r="J31" s="136"/>
      <c r="K31" s="137"/>
      <c r="L31" s="138"/>
      <c r="M31" s="120">
        <f t="shared" si="0"/>
        <v>0</v>
      </c>
      <c r="N31" s="44">
        <f t="shared" si="1"/>
        <v>0</v>
      </c>
      <c r="O31" s="108">
        <f t="shared" si="2"/>
        <v>0</v>
      </c>
      <c r="P31" s="13"/>
    </row>
    <row r="32" spans="1:16" ht="154.94999999999999" customHeight="1" x14ac:dyDescent="0.3">
      <c r="A32" s="14" t="s">
        <v>22</v>
      </c>
      <c r="B32" s="26" t="s">
        <v>346</v>
      </c>
      <c r="C32" s="14"/>
      <c r="D32" s="14" t="s">
        <v>132</v>
      </c>
      <c r="E32" s="14">
        <v>250</v>
      </c>
      <c r="F32" s="134"/>
      <c r="G32" s="134"/>
      <c r="H32" s="134"/>
      <c r="I32" s="134"/>
      <c r="J32" s="136"/>
      <c r="K32" s="137"/>
      <c r="L32" s="138"/>
      <c r="M32" s="120">
        <f t="shared" si="0"/>
        <v>0</v>
      </c>
      <c r="N32" s="44">
        <f t="shared" si="1"/>
        <v>0</v>
      </c>
      <c r="O32" s="108">
        <f t="shared" si="2"/>
        <v>0</v>
      </c>
      <c r="P32" s="9"/>
    </row>
    <row r="33" spans="1:16" ht="27.6" x14ac:dyDescent="0.3">
      <c r="A33" s="14" t="s">
        <v>23</v>
      </c>
      <c r="B33" s="26" t="s">
        <v>410</v>
      </c>
      <c r="C33" s="14"/>
      <c r="D33" s="14" t="s">
        <v>409</v>
      </c>
      <c r="E33" s="14">
        <v>450</v>
      </c>
      <c r="F33" s="134"/>
      <c r="G33" s="134"/>
      <c r="H33" s="134"/>
      <c r="I33" s="134"/>
      <c r="J33" s="136"/>
      <c r="K33" s="137"/>
      <c r="L33" s="138"/>
      <c r="M33" s="120">
        <f t="shared" si="0"/>
        <v>0</v>
      </c>
      <c r="N33" s="44">
        <f t="shared" si="1"/>
        <v>0</v>
      </c>
      <c r="O33" s="108">
        <f t="shared" si="2"/>
        <v>0</v>
      </c>
      <c r="P33" s="9"/>
    </row>
    <row r="34" spans="1:16" ht="82.8" x14ac:dyDescent="0.3">
      <c r="A34" s="14" t="s">
        <v>24</v>
      </c>
      <c r="B34" s="26" t="s">
        <v>349</v>
      </c>
      <c r="C34" s="14" t="s">
        <v>433</v>
      </c>
      <c r="D34" s="14" t="s">
        <v>347</v>
      </c>
      <c r="E34" s="14">
        <v>150</v>
      </c>
      <c r="F34" s="134"/>
      <c r="G34" s="134"/>
      <c r="H34" s="134"/>
      <c r="I34" s="134"/>
      <c r="J34" s="136"/>
      <c r="K34" s="137"/>
      <c r="L34" s="138"/>
      <c r="M34" s="120">
        <f t="shared" si="0"/>
        <v>0</v>
      </c>
      <c r="N34" s="44">
        <f t="shared" si="1"/>
        <v>0</v>
      </c>
      <c r="O34" s="108">
        <f t="shared" si="2"/>
        <v>0</v>
      </c>
      <c r="P34" s="9"/>
    </row>
    <row r="35" spans="1:16" ht="65.25" customHeight="1" x14ac:dyDescent="0.3">
      <c r="A35" s="14" t="s">
        <v>25</v>
      </c>
      <c r="B35" s="26" t="s">
        <v>348</v>
      </c>
      <c r="C35" s="14" t="s">
        <v>433</v>
      </c>
      <c r="D35" s="14" t="s">
        <v>94</v>
      </c>
      <c r="E35" s="14">
        <v>150</v>
      </c>
      <c r="F35" s="134"/>
      <c r="G35" s="134"/>
      <c r="H35" s="134"/>
      <c r="I35" s="134"/>
      <c r="J35" s="136"/>
      <c r="K35" s="137"/>
      <c r="L35" s="138"/>
      <c r="M35" s="120">
        <f t="shared" si="0"/>
        <v>0</v>
      </c>
      <c r="N35" s="44">
        <f t="shared" si="1"/>
        <v>0</v>
      </c>
      <c r="O35" s="108">
        <f t="shared" si="2"/>
        <v>0</v>
      </c>
      <c r="P35" s="9"/>
    </row>
    <row r="36" spans="1:16" ht="68.25" customHeight="1" x14ac:dyDescent="0.3">
      <c r="A36" s="14" t="s">
        <v>26</v>
      </c>
      <c r="B36" s="26" t="s">
        <v>350</v>
      </c>
      <c r="C36" s="14" t="s">
        <v>433</v>
      </c>
      <c r="D36" s="14" t="s">
        <v>95</v>
      </c>
      <c r="E36" s="14">
        <v>150</v>
      </c>
      <c r="F36" s="134"/>
      <c r="G36" s="134"/>
      <c r="H36" s="134"/>
      <c r="I36" s="134"/>
      <c r="J36" s="136"/>
      <c r="K36" s="137"/>
      <c r="L36" s="138"/>
      <c r="M36" s="120">
        <f t="shared" si="0"/>
        <v>0</v>
      </c>
      <c r="N36" s="44">
        <f t="shared" si="1"/>
        <v>0</v>
      </c>
      <c r="O36" s="108">
        <f t="shared" si="2"/>
        <v>0</v>
      </c>
      <c r="P36" s="9"/>
    </row>
    <row r="37" spans="1:16" ht="66" customHeight="1" x14ac:dyDescent="0.3">
      <c r="A37" s="14" t="s">
        <v>27</v>
      </c>
      <c r="B37" s="26" t="s">
        <v>351</v>
      </c>
      <c r="C37" s="14" t="s">
        <v>433</v>
      </c>
      <c r="D37" s="14" t="s">
        <v>96</v>
      </c>
      <c r="E37" s="14">
        <v>150</v>
      </c>
      <c r="F37" s="134"/>
      <c r="G37" s="134"/>
      <c r="H37" s="134"/>
      <c r="I37" s="134"/>
      <c r="J37" s="136"/>
      <c r="K37" s="137"/>
      <c r="L37" s="138"/>
      <c r="M37" s="120">
        <f t="shared" si="0"/>
        <v>0</v>
      </c>
      <c r="N37" s="44">
        <f t="shared" si="1"/>
        <v>0</v>
      </c>
      <c r="O37" s="108">
        <f t="shared" si="2"/>
        <v>0</v>
      </c>
      <c r="P37" s="9"/>
    </row>
    <row r="38" spans="1:16" ht="80.400000000000006" customHeight="1" x14ac:dyDescent="0.3">
      <c r="A38" s="14" t="s">
        <v>28</v>
      </c>
      <c r="B38" s="26" t="s">
        <v>352</v>
      </c>
      <c r="C38" s="14" t="s">
        <v>434</v>
      </c>
      <c r="D38" s="14" t="s">
        <v>347</v>
      </c>
      <c r="E38" s="14">
        <v>450</v>
      </c>
      <c r="F38" s="134"/>
      <c r="G38" s="134"/>
      <c r="H38" s="134"/>
      <c r="I38" s="134"/>
      <c r="J38" s="136"/>
      <c r="K38" s="137"/>
      <c r="L38" s="138"/>
      <c r="M38" s="120">
        <f t="shared" si="0"/>
        <v>0</v>
      </c>
      <c r="N38" s="44">
        <f t="shared" si="1"/>
        <v>0</v>
      </c>
      <c r="O38" s="108">
        <f t="shared" si="2"/>
        <v>0</v>
      </c>
      <c r="P38" s="9"/>
    </row>
    <row r="39" spans="1:16" ht="66" customHeight="1" x14ac:dyDescent="0.3">
      <c r="A39" s="14" t="s">
        <v>29</v>
      </c>
      <c r="B39" s="26" t="s">
        <v>353</v>
      </c>
      <c r="C39" s="14" t="s">
        <v>434</v>
      </c>
      <c r="D39" s="14" t="s">
        <v>94</v>
      </c>
      <c r="E39" s="14">
        <v>550</v>
      </c>
      <c r="F39" s="134"/>
      <c r="G39" s="134"/>
      <c r="H39" s="134"/>
      <c r="I39" s="134"/>
      <c r="J39" s="136"/>
      <c r="K39" s="137"/>
      <c r="L39" s="138"/>
      <c r="M39" s="120">
        <f t="shared" si="0"/>
        <v>0</v>
      </c>
      <c r="N39" s="44">
        <f t="shared" si="1"/>
        <v>0</v>
      </c>
      <c r="O39" s="108">
        <f t="shared" si="2"/>
        <v>0</v>
      </c>
      <c r="P39" s="9"/>
    </row>
    <row r="40" spans="1:16" ht="66" customHeight="1" x14ac:dyDescent="0.3">
      <c r="A40" s="14" t="s">
        <v>30</v>
      </c>
      <c r="B40" s="26" t="s">
        <v>354</v>
      </c>
      <c r="C40" s="14" t="s">
        <v>434</v>
      </c>
      <c r="D40" s="14" t="s">
        <v>95</v>
      </c>
      <c r="E40" s="14">
        <v>450</v>
      </c>
      <c r="F40" s="134"/>
      <c r="G40" s="134"/>
      <c r="H40" s="134"/>
      <c r="I40" s="134"/>
      <c r="J40" s="136"/>
      <c r="K40" s="137"/>
      <c r="L40" s="138"/>
      <c r="M40" s="120">
        <f t="shared" si="0"/>
        <v>0</v>
      </c>
      <c r="N40" s="44">
        <f t="shared" si="1"/>
        <v>0</v>
      </c>
      <c r="O40" s="108">
        <f t="shared" si="2"/>
        <v>0</v>
      </c>
      <c r="P40" s="9"/>
    </row>
    <row r="41" spans="1:16" ht="79.95" customHeight="1" x14ac:dyDescent="0.3">
      <c r="A41" s="14" t="s">
        <v>31</v>
      </c>
      <c r="B41" s="26" t="s">
        <v>355</v>
      </c>
      <c r="C41" s="14" t="s">
        <v>434</v>
      </c>
      <c r="D41" s="14" t="s">
        <v>96</v>
      </c>
      <c r="E41" s="14">
        <v>250</v>
      </c>
      <c r="F41" s="134"/>
      <c r="G41" s="134"/>
      <c r="H41" s="134"/>
      <c r="I41" s="134"/>
      <c r="J41" s="136"/>
      <c r="K41" s="137"/>
      <c r="L41" s="138"/>
      <c r="M41" s="120">
        <f t="shared" si="0"/>
        <v>0</v>
      </c>
      <c r="N41" s="44">
        <f t="shared" si="1"/>
        <v>0</v>
      </c>
      <c r="O41" s="108">
        <f t="shared" si="2"/>
        <v>0</v>
      </c>
      <c r="P41" s="9"/>
    </row>
    <row r="42" spans="1:16" ht="66" customHeight="1" x14ac:dyDescent="0.3">
      <c r="A42" s="14" t="s">
        <v>32</v>
      </c>
      <c r="B42" s="26" t="s">
        <v>356</v>
      </c>
      <c r="C42" s="14" t="s">
        <v>435</v>
      </c>
      <c r="D42" s="14" t="s">
        <v>347</v>
      </c>
      <c r="E42" s="14">
        <v>250</v>
      </c>
      <c r="F42" s="134"/>
      <c r="G42" s="134"/>
      <c r="H42" s="134"/>
      <c r="I42" s="134"/>
      <c r="J42" s="136"/>
      <c r="K42" s="137"/>
      <c r="L42" s="138"/>
      <c r="M42" s="120">
        <f t="shared" si="0"/>
        <v>0</v>
      </c>
      <c r="N42" s="44">
        <f t="shared" si="1"/>
        <v>0</v>
      </c>
      <c r="O42" s="108">
        <f t="shared" si="2"/>
        <v>0</v>
      </c>
      <c r="P42" s="9"/>
    </row>
    <row r="43" spans="1:16" ht="66" customHeight="1" x14ac:dyDescent="0.3">
      <c r="A43" s="14" t="s">
        <v>33</v>
      </c>
      <c r="B43" s="26" t="s">
        <v>358</v>
      </c>
      <c r="C43" s="14" t="s">
        <v>435</v>
      </c>
      <c r="D43" s="14" t="s">
        <v>94</v>
      </c>
      <c r="E43" s="14">
        <v>250</v>
      </c>
      <c r="F43" s="134"/>
      <c r="G43" s="134"/>
      <c r="H43" s="134"/>
      <c r="I43" s="134"/>
      <c r="J43" s="136"/>
      <c r="K43" s="137"/>
      <c r="L43" s="138"/>
      <c r="M43" s="120">
        <f t="shared" si="0"/>
        <v>0</v>
      </c>
      <c r="N43" s="44">
        <f t="shared" si="1"/>
        <v>0</v>
      </c>
      <c r="O43" s="108">
        <f t="shared" si="2"/>
        <v>0</v>
      </c>
      <c r="P43" s="9"/>
    </row>
    <row r="44" spans="1:16" ht="66" customHeight="1" x14ac:dyDescent="0.3">
      <c r="A44" s="14" t="s">
        <v>34</v>
      </c>
      <c r="B44" s="26" t="s">
        <v>357</v>
      </c>
      <c r="C44" s="14" t="s">
        <v>435</v>
      </c>
      <c r="D44" s="14" t="s">
        <v>95</v>
      </c>
      <c r="E44" s="14">
        <v>250</v>
      </c>
      <c r="F44" s="134"/>
      <c r="G44" s="134"/>
      <c r="H44" s="134"/>
      <c r="I44" s="134"/>
      <c r="J44" s="136"/>
      <c r="K44" s="137"/>
      <c r="L44" s="138"/>
      <c r="M44" s="120">
        <f t="shared" si="0"/>
        <v>0</v>
      </c>
      <c r="N44" s="44">
        <f t="shared" si="1"/>
        <v>0</v>
      </c>
      <c r="O44" s="108">
        <f t="shared" si="2"/>
        <v>0</v>
      </c>
      <c r="P44" s="9"/>
    </row>
    <row r="45" spans="1:16" ht="66" customHeight="1" x14ac:dyDescent="0.3">
      <c r="A45" s="14" t="s">
        <v>35</v>
      </c>
      <c r="B45" s="26" t="s">
        <v>359</v>
      </c>
      <c r="C45" s="14" t="s">
        <v>435</v>
      </c>
      <c r="D45" s="14" t="s">
        <v>424</v>
      </c>
      <c r="E45" s="14">
        <v>250</v>
      </c>
      <c r="F45" s="134"/>
      <c r="G45" s="134"/>
      <c r="H45" s="134"/>
      <c r="I45" s="134"/>
      <c r="J45" s="136"/>
      <c r="K45" s="137"/>
      <c r="L45" s="138"/>
      <c r="M45" s="120">
        <f t="shared" si="0"/>
        <v>0</v>
      </c>
      <c r="N45" s="44">
        <f t="shared" si="1"/>
        <v>0</v>
      </c>
      <c r="O45" s="108">
        <f t="shared" si="2"/>
        <v>0</v>
      </c>
      <c r="P45" s="9"/>
    </row>
    <row r="46" spans="1:16" x14ac:dyDescent="0.3">
      <c r="A46" s="14" t="s">
        <v>36</v>
      </c>
      <c r="B46" s="129" t="s">
        <v>82</v>
      </c>
      <c r="C46" s="14"/>
      <c r="D46" s="14" t="s">
        <v>52</v>
      </c>
      <c r="E46" s="14">
        <v>80</v>
      </c>
      <c r="F46" s="134"/>
      <c r="G46" s="134"/>
      <c r="H46" s="134"/>
      <c r="I46" s="134"/>
      <c r="J46" s="136"/>
      <c r="K46" s="137"/>
      <c r="L46" s="138"/>
      <c r="M46" s="120">
        <f t="shared" si="0"/>
        <v>0</v>
      </c>
      <c r="N46" s="44">
        <f t="shared" si="1"/>
        <v>0</v>
      </c>
      <c r="O46" s="108">
        <f t="shared" si="2"/>
        <v>0</v>
      </c>
      <c r="P46" s="9"/>
    </row>
    <row r="47" spans="1:16" x14ac:dyDescent="0.3">
      <c r="A47" s="14" t="s">
        <v>37</v>
      </c>
      <c r="B47" s="129" t="s">
        <v>83</v>
      </c>
      <c r="C47" s="14" t="s">
        <v>256</v>
      </c>
      <c r="D47" s="14" t="s">
        <v>52</v>
      </c>
      <c r="E47" s="14">
        <v>50</v>
      </c>
      <c r="F47" s="134"/>
      <c r="G47" s="134"/>
      <c r="H47" s="134"/>
      <c r="I47" s="134"/>
      <c r="J47" s="136"/>
      <c r="K47" s="137"/>
      <c r="L47" s="138"/>
      <c r="M47" s="120">
        <f t="shared" si="0"/>
        <v>0</v>
      </c>
      <c r="N47" s="44">
        <f t="shared" si="1"/>
        <v>0</v>
      </c>
      <c r="O47" s="108">
        <f t="shared" si="2"/>
        <v>0</v>
      </c>
      <c r="P47" s="9"/>
    </row>
    <row r="48" spans="1:16" ht="27.75" customHeight="1" x14ac:dyDescent="0.3">
      <c r="A48" s="14" t="s">
        <v>38</v>
      </c>
      <c r="B48" s="129" t="s">
        <v>360</v>
      </c>
      <c r="C48" s="14" t="s">
        <v>436</v>
      </c>
      <c r="D48" s="14" t="s">
        <v>52</v>
      </c>
      <c r="E48" s="14">
        <v>80</v>
      </c>
      <c r="F48" s="134"/>
      <c r="G48" s="134"/>
      <c r="H48" s="134"/>
      <c r="I48" s="134"/>
      <c r="J48" s="136"/>
      <c r="K48" s="137"/>
      <c r="L48" s="138"/>
      <c r="M48" s="120">
        <f t="shared" si="0"/>
        <v>0</v>
      </c>
      <c r="N48" s="44">
        <f t="shared" si="1"/>
        <v>0</v>
      </c>
      <c r="O48" s="108">
        <f t="shared" si="2"/>
        <v>0</v>
      </c>
      <c r="P48" s="9"/>
    </row>
    <row r="49" spans="1:16" ht="27.75" customHeight="1" x14ac:dyDescent="0.3">
      <c r="A49" s="14" t="s">
        <v>39</v>
      </c>
      <c r="B49" s="69" t="s">
        <v>368</v>
      </c>
      <c r="C49" s="14"/>
      <c r="D49" s="14" t="s">
        <v>367</v>
      </c>
      <c r="E49" s="14">
        <v>300</v>
      </c>
      <c r="F49" s="134"/>
      <c r="G49" s="134"/>
      <c r="H49" s="134"/>
      <c r="I49" s="134"/>
      <c r="J49" s="136"/>
      <c r="K49" s="137"/>
      <c r="L49" s="138"/>
      <c r="M49" s="120">
        <f t="shared" si="0"/>
        <v>0</v>
      </c>
      <c r="N49" s="44">
        <f t="shared" si="1"/>
        <v>0</v>
      </c>
      <c r="O49" s="108">
        <f t="shared" si="2"/>
        <v>0</v>
      </c>
      <c r="P49" s="9"/>
    </row>
    <row r="50" spans="1:16" ht="27.75" customHeight="1" x14ac:dyDescent="0.3">
      <c r="A50" s="14" t="s">
        <v>381</v>
      </c>
      <c r="B50" s="69" t="s">
        <v>363</v>
      </c>
      <c r="C50" s="113"/>
      <c r="D50" s="14" t="s">
        <v>136</v>
      </c>
      <c r="E50" s="14">
        <v>800</v>
      </c>
      <c r="F50" s="134"/>
      <c r="G50" s="134"/>
      <c r="H50" s="134"/>
      <c r="I50" s="134"/>
      <c r="J50" s="136"/>
      <c r="K50" s="137"/>
      <c r="L50" s="138"/>
      <c r="M50" s="120">
        <f t="shared" si="0"/>
        <v>0</v>
      </c>
      <c r="N50" s="44">
        <f t="shared" si="1"/>
        <v>0</v>
      </c>
      <c r="O50" s="108">
        <f t="shared" si="2"/>
        <v>0</v>
      </c>
      <c r="P50" s="9"/>
    </row>
    <row r="51" spans="1:16" ht="27.75" customHeight="1" x14ac:dyDescent="0.3">
      <c r="A51" s="14" t="s">
        <v>382</v>
      </c>
      <c r="B51" s="69" t="s">
        <v>364</v>
      </c>
      <c r="C51" s="113"/>
      <c r="D51" s="14" t="s">
        <v>98</v>
      </c>
      <c r="E51" s="14">
        <v>800</v>
      </c>
      <c r="F51" s="134"/>
      <c r="G51" s="134"/>
      <c r="H51" s="134"/>
      <c r="I51" s="134"/>
      <c r="J51" s="136"/>
      <c r="K51" s="137"/>
      <c r="L51" s="138"/>
      <c r="M51" s="120">
        <f t="shared" si="0"/>
        <v>0</v>
      </c>
      <c r="N51" s="44">
        <f t="shared" si="1"/>
        <v>0</v>
      </c>
      <c r="O51" s="108">
        <f t="shared" si="2"/>
        <v>0</v>
      </c>
      <c r="P51" s="9"/>
    </row>
    <row r="52" spans="1:16" ht="27.75" customHeight="1" x14ac:dyDescent="0.3">
      <c r="A52" s="14" t="s">
        <v>40</v>
      </c>
      <c r="B52" s="69" t="s">
        <v>365</v>
      </c>
      <c r="C52" s="113"/>
      <c r="D52" s="14" t="s">
        <v>361</v>
      </c>
      <c r="E52" s="14">
        <v>800</v>
      </c>
      <c r="F52" s="134"/>
      <c r="G52" s="134"/>
      <c r="H52" s="134"/>
      <c r="I52" s="134"/>
      <c r="J52" s="136"/>
      <c r="K52" s="137"/>
      <c r="L52" s="138"/>
      <c r="M52" s="120">
        <f t="shared" si="0"/>
        <v>0</v>
      </c>
      <c r="N52" s="44">
        <f t="shared" si="1"/>
        <v>0</v>
      </c>
      <c r="O52" s="108">
        <f t="shared" si="2"/>
        <v>0</v>
      </c>
      <c r="P52" s="9"/>
    </row>
    <row r="53" spans="1:16" ht="29.25" customHeight="1" x14ac:dyDescent="0.3">
      <c r="A53" s="14" t="s">
        <v>41</v>
      </c>
      <c r="B53" s="69" t="s">
        <v>366</v>
      </c>
      <c r="C53" s="113"/>
      <c r="D53" s="14" t="s">
        <v>362</v>
      </c>
      <c r="E53" s="14">
        <v>800</v>
      </c>
      <c r="F53" s="134"/>
      <c r="G53" s="134"/>
      <c r="H53" s="134"/>
      <c r="I53" s="134"/>
      <c r="J53" s="136"/>
      <c r="K53" s="137"/>
      <c r="L53" s="138"/>
      <c r="M53" s="120">
        <f t="shared" si="0"/>
        <v>0</v>
      </c>
      <c r="N53" s="44">
        <f t="shared" si="1"/>
        <v>0</v>
      </c>
      <c r="O53" s="108">
        <f t="shared" si="2"/>
        <v>0</v>
      </c>
      <c r="P53" s="9"/>
    </row>
    <row r="54" spans="1:16" ht="27.6" x14ac:dyDescent="0.3">
      <c r="A54" s="14" t="s">
        <v>383</v>
      </c>
      <c r="B54" s="69" t="s">
        <v>257</v>
      </c>
      <c r="C54" s="14"/>
      <c r="D54" s="14" t="s">
        <v>99</v>
      </c>
      <c r="E54" s="14">
        <v>2200</v>
      </c>
      <c r="F54" s="134"/>
      <c r="G54" s="134"/>
      <c r="H54" s="134"/>
      <c r="I54" s="134"/>
      <c r="J54" s="136"/>
      <c r="K54" s="137"/>
      <c r="L54" s="138"/>
      <c r="M54" s="120">
        <f t="shared" si="0"/>
        <v>0</v>
      </c>
      <c r="N54" s="44">
        <f t="shared" si="1"/>
        <v>0</v>
      </c>
      <c r="O54" s="108">
        <f t="shared" si="2"/>
        <v>0</v>
      </c>
      <c r="P54" s="9"/>
    </row>
    <row r="55" spans="1:16" ht="40.5" customHeight="1" x14ac:dyDescent="0.3">
      <c r="A55" s="14" t="s">
        <v>384</v>
      </c>
      <c r="B55" s="26" t="s">
        <v>209</v>
      </c>
      <c r="C55" s="14" t="s">
        <v>223</v>
      </c>
      <c r="D55" s="14" t="s">
        <v>140</v>
      </c>
      <c r="E55" s="14">
        <v>1000</v>
      </c>
      <c r="F55" s="134"/>
      <c r="G55" s="134"/>
      <c r="H55" s="134"/>
      <c r="I55" s="134"/>
      <c r="J55" s="136"/>
      <c r="K55" s="137"/>
      <c r="L55" s="138"/>
      <c r="M55" s="120">
        <f t="shared" si="0"/>
        <v>0</v>
      </c>
      <c r="N55" s="44">
        <f t="shared" si="1"/>
        <v>0</v>
      </c>
      <c r="O55" s="108">
        <f t="shared" si="2"/>
        <v>0</v>
      </c>
      <c r="P55" s="9"/>
    </row>
    <row r="56" spans="1:16" ht="42" customHeight="1" x14ac:dyDescent="0.3">
      <c r="A56" s="14" t="s">
        <v>42</v>
      </c>
      <c r="B56" s="26" t="s">
        <v>209</v>
      </c>
      <c r="C56" s="14" t="s">
        <v>224</v>
      </c>
      <c r="D56" s="14" t="s">
        <v>97</v>
      </c>
      <c r="E56" s="14">
        <v>600</v>
      </c>
      <c r="F56" s="134"/>
      <c r="G56" s="134"/>
      <c r="H56" s="134"/>
      <c r="I56" s="134"/>
      <c r="J56" s="136"/>
      <c r="K56" s="137"/>
      <c r="L56" s="138"/>
      <c r="M56" s="120">
        <f t="shared" si="0"/>
        <v>0</v>
      </c>
      <c r="N56" s="44">
        <f t="shared" si="1"/>
        <v>0</v>
      </c>
      <c r="O56" s="108">
        <f t="shared" si="2"/>
        <v>0</v>
      </c>
      <c r="P56" s="9"/>
    </row>
    <row r="57" spans="1:16" s="130" customFormat="1" ht="40.5" customHeight="1" x14ac:dyDescent="0.3">
      <c r="A57" s="14" t="s">
        <v>43</v>
      </c>
      <c r="B57" s="26" t="s">
        <v>209</v>
      </c>
      <c r="C57" s="14" t="s">
        <v>226</v>
      </c>
      <c r="D57" s="14" t="s">
        <v>142</v>
      </c>
      <c r="E57" s="14">
        <v>1200</v>
      </c>
      <c r="F57" s="134"/>
      <c r="G57" s="134"/>
      <c r="H57" s="134"/>
      <c r="I57" s="134"/>
      <c r="J57" s="136"/>
      <c r="K57" s="137"/>
      <c r="L57" s="138"/>
      <c r="M57" s="120">
        <f t="shared" si="0"/>
        <v>0</v>
      </c>
      <c r="N57" s="44">
        <f t="shared" si="1"/>
        <v>0</v>
      </c>
      <c r="O57" s="108">
        <f t="shared" si="2"/>
        <v>0</v>
      </c>
      <c r="P57" s="13"/>
    </row>
    <row r="58" spans="1:16" ht="51.75" customHeight="1" x14ac:dyDescent="0.3">
      <c r="A58" s="14" t="s">
        <v>44</v>
      </c>
      <c r="B58" s="26" t="s">
        <v>458</v>
      </c>
      <c r="C58" s="14" t="s">
        <v>369</v>
      </c>
      <c r="D58" s="14" t="s">
        <v>52</v>
      </c>
      <c r="E58" s="14">
        <v>600</v>
      </c>
      <c r="F58" s="134"/>
      <c r="G58" s="134"/>
      <c r="H58" s="134"/>
      <c r="I58" s="134"/>
      <c r="J58" s="136"/>
      <c r="K58" s="137"/>
      <c r="L58" s="138"/>
      <c r="M58" s="120">
        <f t="shared" si="0"/>
        <v>0</v>
      </c>
      <c r="N58" s="44">
        <f t="shared" si="1"/>
        <v>0</v>
      </c>
      <c r="O58" s="108">
        <f t="shared" si="2"/>
        <v>0</v>
      </c>
      <c r="P58" s="9"/>
    </row>
    <row r="59" spans="1:16" ht="82.8" x14ac:dyDescent="0.3">
      <c r="A59" s="14" t="s">
        <v>45</v>
      </c>
      <c r="B59" s="69" t="s">
        <v>457</v>
      </c>
      <c r="C59" s="14" t="s">
        <v>456</v>
      </c>
      <c r="D59" s="14" t="s">
        <v>52</v>
      </c>
      <c r="E59" s="14">
        <v>150</v>
      </c>
      <c r="F59" s="134"/>
      <c r="G59" s="134"/>
      <c r="H59" s="134"/>
      <c r="I59" s="134"/>
      <c r="J59" s="136"/>
      <c r="K59" s="137"/>
      <c r="L59" s="138"/>
      <c r="M59" s="120">
        <f t="shared" si="0"/>
        <v>0</v>
      </c>
      <c r="N59" s="44">
        <f t="shared" si="1"/>
        <v>0</v>
      </c>
      <c r="O59" s="108">
        <f t="shared" si="2"/>
        <v>0</v>
      </c>
      <c r="P59" s="9"/>
    </row>
    <row r="60" spans="1:16" ht="27.6" x14ac:dyDescent="0.3">
      <c r="A60" s="14" t="s">
        <v>46</v>
      </c>
      <c r="B60" s="129" t="s">
        <v>166</v>
      </c>
      <c r="C60" s="14" t="s">
        <v>225</v>
      </c>
      <c r="D60" s="14" t="s">
        <v>141</v>
      </c>
      <c r="E60" s="14">
        <v>3200</v>
      </c>
      <c r="F60" s="134"/>
      <c r="G60" s="134"/>
      <c r="H60" s="134"/>
      <c r="I60" s="134"/>
      <c r="J60" s="136"/>
      <c r="K60" s="137"/>
      <c r="L60" s="138"/>
      <c r="M60" s="120">
        <f t="shared" si="0"/>
        <v>0</v>
      </c>
      <c r="N60" s="44">
        <f t="shared" si="1"/>
        <v>0</v>
      </c>
      <c r="O60" s="108">
        <f t="shared" si="2"/>
        <v>0</v>
      </c>
      <c r="P60" s="9"/>
    </row>
    <row r="61" spans="1:16" ht="96.6" x14ac:dyDescent="0.3">
      <c r="A61" s="14" t="s">
        <v>49</v>
      </c>
      <c r="B61" s="26" t="s">
        <v>371</v>
      </c>
      <c r="C61" s="14" t="s">
        <v>373</v>
      </c>
      <c r="D61" s="14" t="s">
        <v>52</v>
      </c>
      <c r="E61" s="14">
        <v>150</v>
      </c>
      <c r="F61" s="134"/>
      <c r="G61" s="134"/>
      <c r="H61" s="134"/>
      <c r="I61" s="134"/>
      <c r="J61" s="136"/>
      <c r="K61" s="137"/>
      <c r="L61" s="138"/>
      <c r="M61" s="120">
        <f t="shared" si="0"/>
        <v>0</v>
      </c>
      <c r="N61" s="44">
        <f t="shared" si="1"/>
        <v>0</v>
      </c>
      <c r="O61" s="108">
        <f t="shared" si="2"/>
        <v>0</v>
      </c>
      <c r="P61" s="9"/>
    </row>
    <row r="62" spans="1:16" ht="96.6" x14ac:dyDescent="0.3">
      <c r="A62" s="14" t="s">
        <v>50</v>
      </c>
      <c r="B62" s="26" t="s">
        <v>372</v>
      </c>
      <c r="C62" s="14" t="s">
        <v>374</v>
      </c>
      <c r="D62" s="14" t="s">
        <v>52</v>
      </c>
      <c r="E62" s="14">
        <v>150</v>
      </c>
      <c r="F62" s="134"/>
      <c r="G62" s="134"/>
      <c r="H62" s="134"/>
      <c r="I62" s="134"/>
      <c r="J62" s="136"/>
      <c r="K62" s="137"/>
      <c r="L62" s="138"/>
      <c r="M62" s="120">
        <f t="shared" si="0"/>
        <v>0</v>
      </c>
      <c r="N62" s="44">
        <f t="shared" si="1"/>
        <v>0</v>
      </c>
      <c r="O62" s="108">
        <f t="shared" si="2"/>
        <v>0</v>
      </c>
      <c r="P62" s="9"/>
    </row>
    <row r="63" spans="1:16" ht="33.75" customHeight="1" x14ac:dyDescent="0.3">
      <c r="A63" s="14" t="s">
        <v>60</v>
      </c>
      <c r="B63" s="26" t="s">
        <v>370</v>
      </c>
      <c r="C63" s="14" t="s">
        <v>437</v>
      </c>
      <c r="D63" s="14" t="s">
        <v>52</v>
      </c>
      <c r="E63" s="14">
        <v>150</v>
      </c>
      <c r="F63" s="134"/>
      <c r="G63" s="134"/>
      <c r="H63" s="134"/>
      <c r="I63" s="134"/>
      <c r="J63" s="136"/>
      <c r="K63" s="137"/>
      <c r="L63" s="138"/>
      <c r="M63" s="120">
        <f t="shared" si="0"/>
        <v>0</v>
      </c>
      <c r="N63" s="44">
        <f t="shared" si="1"/>
        <v>0</v>
      </c>
      <c r="O63" s="108">
        <f t="shared" si="2"/>
        <v>0</v>
      </c>
      <c r="P63" s="9"/>
    </row>
    <row r="64" spans="1:16" ht="27.6" x14ac:dyDescent="0.3">
      <c r="A64" s="14" t="s">
        <v>61</v>
      </c>
      <c r="B64" s="26" t="s">
        <v>243</v>
      </c>
      <c r="C64" s="113" t="s">
        <v>285</v>
      </c>
      <c r="D64" s="14" t="s">
        <v>52</v>
      </c>
      <c r="E64" s="14">
        <v>250</v>
      </c>
      <c r="F64" s="134"/>
      <c r="G64" s="134"/>
      <c r="H64" s="134"/>
      <c r="I64" s="134"/>
      <c r="J64" s="136"/>
      <c r="K64" s="137"/>
      <c r="L64" s="138"/>
      <c r="M64" s="120">
        <f t="shared" si="0"/>
        <v>0</v>
      </c>
      <c r="N64" s="44">
        <f t="shared" si="1"/>
        <v>0</v>
      </c>
      <c r="O64" s="108">
        <f t="shared" si="2"/>
        <v>0</v>
      </c>
      <c r="P64" s="9"/>
    </row>
    <row r="65" spans="1:16" ht="27.6" x14ac:dyDescent="0.3">
      <c r="A65" s="14" t="s">
        <v>63</v>
      </c>
      <c r="B65" s="26" t="s">
        <v>375</v>
      </c>
      <c r="C65" s="113" t="s">
        <v>376</v>
      </c>
      <c r="D65" s="14" t="s">
        <v>52</v>
      </c>
      <c r="E65" s="14">
        <v>150</v>
      </c>
      <c r="F65" s="134"/>
      <c r="G65" s="134"/>
      <c r="H65" s="134"/>
      <c r="I65" s="134"/>
      <c r="J65" s="136"/>
      <c r="K65" s="137"/>
      <c r="L65" s="138"/>
      <c r="M65" s="120">
        <f t="shared" si="0"/>
        <v>0</v>
      </c>
      <c r="N65" s="44">
        <f t="shared" si="1"/>
        <v>0</v>
      </c>
      <c r="O65" s="108">
        <f t="shared" si="2"/>
        <v>0</v>
      </c>
      <c r="P65" s="9"/>
    </row>
    <row r="66" spans="1:16" ht="27.6" x14ac:dyDescent="0.3">
      <c r="A66" s="14" t="s">
        <v>64</v>
      </c>
      <c r="B66" s="69" t="s">
        <v>210</v>
      </c>
      <c r="C66" s="132"/>
      <c r="D66" s="132" t="s">
        <v>145</v>
      </c>
      <c r="E66" s="132">
        <v>20</v>
      </c>
      <c r="F66" s="134"/>
      <c r="G66" s="134"/>
      <c r="H66" s="134"/>
      <c r="I66" s="134"/>
      <c r="J66" s="136"/>
      <c r="K66" s="137"/>
      <c r="L66" s="138"/>
      <c r="M66" s="120">
        <f t="shared" si="0"/>
        <v>0</v>
      </c>
      <c r="N66" s="44">
        <f t="shared" si="1"/>
        <v>0</v>
      </c>
      <c r="O66" s="108">
        <f t="shared" si="2"/>
        <v>0</v>
      </c>
      <c r="P66" s="9"/>
    </row>
    <row r="67" spans="1:16" ht="27.6" x14ac:dyDescent="0.3">
      <c r="A67" s="14" t="s">
        <v>72</v>
      </c>
      <c r="B67" s="69" t="s">
        <v>211</v>
      </c>
      <c r="C67" s="132"/>
      <c r="D67" s="132" t="s">
        <v>52</v>
      </c>
      <c r="E67" s="132">
        <v>100</v>
      </c>
      <c r="F67" s="134"/>
      <c r="G67" s="134"/>
      <c r="H67" s="134"/>
      <c r="I67" s="134"/>
      <c r="J67" s="136"/>
      <c r="K67" s="137"/>
      <c r="L67" s="138"/>
      <c r="M67" s="120">
        <f t="shared" si="0"/>
        <v>0</v>
      </c>
      <c r="N67" s="44">
        <f t="shared" si="1"/>
        <v>0</v>
      </c>
      <c r="O67" s="108">
        <f t="shared" si="2"/>
        <v>0</v>
      </c>
      <c r="P67" s="9"/>
    </row>
    <row r="68" spans="1:16" x14ac:dyDescent="0.3">
      <c r="A68" s="14" t="s">
        <v>150</v>
      </c>
      <c r="B68" s="69" t="s">
        <v>215</v>
      </c>
      <c r="C68" s="117" t="s">
        <v>147</v>
      </c>
      <c r="D68" s="117" t="s">
        <v>52</v>
      </c>
      <c r="E68" s="117">
        <v>500</v>
      </c>
      <c r="F68" s="134"/>
      <c r="G68" s="134"/>
      <c r="H68" s="134"/>
      <c r="I68" s="134"/>
      <c r="J68" s="136"/>
      <c r="K68" s="137"/>
      <c r="L68" s="138"/>
      <c r="M68" s="120">
        <f t="shared" si="0"/>
        <v>0</v>
      </c>
      <c r="N68" s="44">
        <f t="shared" si="1"/>
        <v>0</v>
      </c>
      <c r="O68" s="108">
        <f t="shared" si="2"/>
        <v>0</v>
      </c>
      <c r="P68" s="9"/>
    </row>
    <row r="69" spans="1:16" x14ac:dyDescent="0.3">
      <c r="A69" s="14" t="s">
        <v>151</v>
      </c>
      <c r="B69" s="105" t="s">
        <v>214</v>
      </c>
      <c r="C69" s="117" t="s">
        <v>148</v>
      </c>
      <c r="D69" s="117" t="s">
        <v>52</v>
      </c>
      <c r="E69" s="117">
        <v>600</v>
      </c>
      <c r="F69" s="134"/>
      <c r="G69" s="134"/>
      <c r="H69" s="134"/>
      <c r="I69" s="134"/>
      <c r="J69" s="136"/>
      <c r="K69" s="137"/>
      <c r="L69" s="138"/>
      <c r="M69" s="120">
        <f t="shared" si="0"/>
        <v>0</v>
      </c>
      <c r="N69" s="44">
        <f t="shared" si="1"/>
        <v>0</v>
      </c>
      <c r="O69" s="108">
        <f t="shared" si="2"/>
        <v>0</v>
      </c>
      <c r="P69" s="9"/>
    </row>
    <row r="70" spans="1:16" x14ac:dyDescent="0.3">
      <c r="A70" s="14" t="s">
        <v>152</v>
      </c>
      <c r="B70" s="105" t="s">
        <v>214</v>
      </c>
      <c r="C70" s="117" t="s">
        <v>459</v>
      </c>
      <c r="D70" s="117" t="s">
        <v>52</v>
      </c>
      <c r="E70" s="117">
        <v>600</v>
      </c>
      <c r="F70" s="134"/>
      <c r="G70" s="134"/>
      <c r="H70" s="134"/>
      <c r="I70" s="134"/>
      <c r="J70" s="136"/>
      <c r="K70" s="137"/>
      <c r="L70" s="138"/>
      <c r="M70" s="120">
        <f t="shared" si="0"/>
        <v>0</v>
      </c>
      <c r="N70" s="44">
        <f t="shared" si="1"/>
        <v>0</v>
      </c>
      <c r="O70" s="108">
        <f t="shared" si="2"/>
        <v>0</v>
      </c>
      <c r="P70" s="9"/>
    </row>
    <row r="71" spans="1:16" x14ac:dyDescent="0.3">
      <c r="A71" s="14" t="s">
        <v>153</v>
      </c>
      <c r="B71" s="105" t="s">
        <v>212</v>
      </c>
      <c r="C71" s="117" t="s">
        <v>146</v>
      </c>
      <c r="D71" s="117" t="s">
        <v>52</v>
      </c>
      <c r="E71" s="117">
        <v>600</v>
      </c>
      <c r="F71" s="134"/>
      <c r="G71" s="134"/>
      <c r="H71" s="134"/>
      <c r="I71" s="134"/>
      <c r="J71" s="136"/>
      <c r="K71" s="137"/>
      <c r="L71" s="138"/>
      <c r="M71" s="120">
        <f t="shared" si="0"/>
        <v>0</v>
      </c>
      <c r="N71" s="44">
        <f t="shared" si="1"/>
        <v>0</v>
      </c>
      <c r="O71" s="108">
        <f t="shared" si="2"/>
        <v>0</v>
      </c>
      <c r="P71" s="9"/>
    </row>
    <row r="72" spans="1:16" x14ac:dyDescent="0.3">
      <c r="A72" s="14" t="s">
        <v>154</v>
      </c>
      <c r="B72" s="26" t="s">
        <v>378</v>
      </c>
      <c r="C72" s="117" t="s">
        <v>377</v>
      </c>
      <c r="D72" s="117" t="s">
        <v>52</v>
      </c>
      <c r="E72" s="117">
        <v>600</v>
      </c>
      <c r="F72" s="134"/>
      <c r="G72" s="134"/>
      <c r="H72" s="134"/>
      <c r="I72" s="134"/>
      <c r="J72" s="136"/>
      <c r="K72" s="137"/>
      <c r="L72" s="138"/>
      <c r="M72" s="120">
        <f t="shared" si="0"/>
        <v>0</v>
      </c>
      <c r="N72" s="44">
        <f t="shared" si="1"/>
        <v>0</v>
      </c>
      <c r="O72" s="108">
        <f t="shared" si="2"/>
        <v>0</v>
      </c>
      <c r="P72" s="9"/>
    </row>
    <row r="73" spans="1:16" x14ac:dyDescent="0.3">
      <c r="A73" s="14" t="s">
        <v>155</v>
      </c>
      <c r="B73" s="69" t="s">
        <v>213</v>
      </c>
      <c r="C73" s="117" t="s">
        <v>149</v>
      </c>
      <c r="D73" s="117" t="s">
        <v>52</v>
      </c>
      <c r="E73" s="117">
        <v>300</v>
      </c>
      <c r="F73" s="134"/>
      <c r="G73" s="134"/>
      <c r="H73" s="134"/>
      <c r="I73" s="134"/>
      <c r="J73" s="136"/>
      <c r="K73" s="137"/>
      <c r="L73" s="138"/>
      <c r="M73" s="120">
        <f t="shared" si="0"/>
        <v>0</v>
      </c>
      <c r="N73" s="44">
        <f t="shared" si="1"/>
        <v>0</v>
      </c>
      <c r="O73" s="108">
        <f t="shared" si="2"/>
        <v>0</v>
      </c>
      <c r="P73" s="9"/>
    </row>
    <row r="74" spans="1:16" ht="45" customHeight="1" x14ac:dyDescent="0.3">
      <c r="A74" s="14" t="s">
        <v>339</v>
      </c>
      <c r="B74" s="69" t="s">
        <v>258</v>
      </c>
      <c r="C74" s="14" t="s">
        <v>144</v>
      </c>
      <c r="D74" s="14" t="s">
        <v>52</v>
      </c>
      <c r="E74" s="14">
        <v>450</v>
      </c>
      <c r="F74" s="134"/>
      <c r="G74" s="134"/>
      <c r="H74" s="134"/>
      <c r="I74" s="134"/>
      <c r="J74" s="136"/>
      <c r="K74" s="137"/>
      <c r="L74" s="138"/>
      <c r="M74" s="120">
        <f t="shared" si="0"/>
        <v>0</v>
      </c>
      <c r="N74" s="44">
        <f t="shared" si="1"/>
        <v>0</v>
      </c>
      <c r="O74" s="108">
        <f t="shared" ref="O74:O103" si="3">M74*E74</f>
        <v>0</v>
      </c>
      <c r="P74" s="9"/>
    </row>
    <row r="75" spans="1:16" ht="45" customHeight="1" x14ac:dyDescent="0.3">
      <c r="A75" s="14" t="s">
        <v>385</v>
      </c>
      <c r="B75" s="69" t="s">
        <v>379</v>
      </c>
      <c r="C75" s="14" t="s">
        <v>380</v>
      </c>
      <c r="D75" s="14" t="s">
        <v>52</v>
      </c>
      <c r="E75" s="14">
        <v>450</v>
      </c>
      <c r="F75" s="134"/>
      <c r="G75" s="134"/>
      <c r="H75" s="134"/>
      <c r="I75" s="134"/>
      <c r="J75" s="136"/>
      <c r="K75" s="137"/>
      <c r="L75" s="138"/>
      <c r="M75" s="120">
        <f t="shared" si="0"/>
        <v>0</v>
      </c>
      <c r="N75" s="44">
        <f t="shared" si="1"/>
        <v>0</v>
      </c>
      <c r="O75" s="108">
        <f t="shared" si="3"/>
        <v>0</v>
      </c>
      <c r="P75" s="9"/>
    </row>
    <row r="76" spans="1:16" ht="41.4" x14ac:dyDescent="0.3">
      <c r="A76" s="14" t="s">
        <v>386</v>
      </c>
      <c r="B76" s="69" t="s">
        <v>259</v>
      </c>
      <c r="C76" s="14" t="s">
        <v>143</v>
      </c>
      <c r="D76" s="14" t="s">
        <v>52</v>
      </c>
      <c r="E76" s="14">
        <v>450</v>
      </c>
      <c r="F76" s="134"/>
      <c r="G76" s="134"/>
      <c r="H76" s="134"/>
      <c r="I76" s="134"/>
      <c r="J76" s="136"/>
      <c r="K76" s="137"/>
      <c r="L76" s="138"/>
      <c r="M76" s="120">
        <f t="shared" si="0"/>
        <v>0</v>
      </c>
      <c r="N76" s="44">
        <f t="shared" si="1"/>
        <v>0</v>
      </c>
      <c r="O76" s="108">
        <f t="shared" si="3"/>
        <v>0</v>
      </c>
      <c r="P76" s="9"/>
    </row>
    <row r="77" spans="1:16" x14ac:dyDescent="0.3">
      <c r="A77" s="14" t="s">
        <v>387</v>
      </c>
      <c r="B77" s="105" t="s">
        <v>260</v>
      </c>
      <c r="C77" s="14"/>
      <c r="D77" s="14" t="s">
        <v>52</v>
      </c>
      <c r="E77" s="14">
        <v>20</v>
      </c>
      <c r="F77" s="134"/>
      <c r="G77" s="134"/>
      <c r="H77" s="134"/>
      <c r="I77" s="134"/>
      <c r="J77" s="136"/>
      <c r="K77" s="137"/>
      <c r="L77" s="138"/>
      <c r="M77" s="120">
        <f t="shared" si="0"/>
        <v>0</v>
      </c>
      <c r="N77" s="44">
        <f t="shared" si="1"/>
        <v>0</v>
      </c>
      <c r="O77" s="108">
        <f t="shared" si="3"/>
        <v>0</v>
      </c>
      <c r="P77" s="9"/>
    </row>
    <row r="78" spans="1:16" ht="24" customHeight="1" x14ac:dyDescent="0.3">
      <c r="A78" s="14" t="s">
        <v>388</v>
      </c>
      <c r="B78" s="26" t="s">
        <v>216</v>
      </c>
      <c r="C78" s="14"/>
      <c r="D78" s="14" t="s">
        <v>89</v>
      </c>
      <c r="E78" s="14">
        <v>30</v>
      </c>
      <c r="F78" s="134"/>
      <c r="G78" s="134"/>
      <c r="H78" s="134"/>
      <c r="I78" s="134"/>
      <c r="J78" s="136"/>
      <c r="K78" s="137"/>
      <c r="L78" s="138"/>
      <c r="M78" s="120">
        <f t="shared" si="0"/>
        <v>0</v>
      </c>
      <c r="N78" s="44">
        <f t="shared" si="1"/>
        <v>0</v>
      </c>
      <c r="O78" s="108">
        <f t="shared" si="3"/>
        <v>0</v>
      </c>
      <c r="P78" s="9"/>
    </row>
    <row r="79" spans="1:16" s="130" customFormat="1" ht="76.5" customHeight="1" x14ac:dyDescent="0.3">
      <c r="A79" s="14" t="s">
        <v>389</v>
      </c>
      <c r="B79" s="26" t="s">
        <v>261</v>
      </c>
      <c r="C79" s="14"/>
      <c r="D79" s="72" t="s">
        <v>90</v>
      </c>
      <c r="E79" s="14">
        <v>850</v>
      </c>
      <c r="F79" s="134"/>
      <c r="G79" s="134"/>
      <c r="H79" s="134"/>
      <c r="I79" s="134"/>
      <c r="J79" s="136"/>
      <c r="K79" s="137"/>
      <c r="L79" s="138"/>
      <c r="M79" s="120">
        <f t="shared" si="0"/>
        <v>0</v>
      </c>
      <c r="N79" s="44">
        <f t="shared" si="1"/>
        <v>0</v>
      </c>
      <c r="O79" s="108">
        <f t="shared" si="3"/>
        <v>0</v>
      </c>
      <c r="P79" s="13"/>
    </row>
    <row r="80" spans="1:16" s="130" customFormat="1" ht="41.25" customHeight="1" x14ac:dyDescent="0.3">
      <c r="A80" s="14" t="s">
        <v>390</v>
      </c>
      <c r="B80" s="26" t="s">
        <v>217</v>
      </c>
      <c r="C80" s="14"/>
      <c r="D80" s="14" t="s">
        <v>93</v>
      </c>
      <c r="E80" s="14">
        <v>50</v>
      </c>
      <c r="F80" s="134"/>
      <c r="G80" s="134"/>
      <c r="H80" s="134"/>
      <c r="I80" s="134"/>
      <c r="J80" s="136"/>
      <c r="K80" s="137"/>
      <c r="L80" s="138"/>
      <c r="M80" s="120">
        <f t="shared" si="0"/>
        <v>0</v>
      </c>
      <c r="N80" s="44">
        <f t="shared" si="1"/>
        <v>0</v>
      </c>
      <c r="O80" s="108">
        <f t="shared" si="3"/>
        <v>0</v>
      </c>
      <c r="P80" s="13"/>
    </row>
    <row r="81" spans="1:16" ht="37.5" customHeight="1" x14ac:dyDescent="0.3">
      <c r="A81" s="14" t="s">
        <v>391</v>
      </c>
      <c r="B81" s="26" t="s">
        <v>218</v>
      </c>
      <c r="C81" s="14"/>
      <c r="D81" s="14" t="s">
        <v>92</v>
      </c>
      <c r="E81" s="14">
        <v>20</v>
      </c>
      <c r="F81" s="134"/>
      <c r="G81" s="134"/>
      <c r="H81" s="134"/>
      <c r="I81" s="134"/>
      <c r="J81" s="136"/>
      <c r="K81" s="137"/>
      <c r="L81" s="138"/>
      <c r="M81" s="120">
        <f t="shared" si="0"/>
        <v>0</v>
      </c>
      <c r="N81" s="44">
        <f t="shared" si="1"/>
        <v>0</v>
      </c>
      <c r="O81" s="108">
        <f t="shared" si="3"/>
        <v>0</v>
      </c>
      <c r="P81" s="9"/>
    </row>
    <row r="82" spans="1:16" ht="41.25" customHeight="1" x14ac:dyDescent="0.3">
      <c r="A82" s="14" t="s">
        <v>392</v>
      </c>
      <c r="B82" s="26" t="s">
        <v>274</v>
      </c>
      <c r="C82" s="14"/>
      <c r="D82" s="14" t="s">
        <v>91</v>
      </c>
      <c r="E82" s="14">
        <v>20</v>
      </c>
      <c r="F82" s="134"/>
      <c r="G82" s="134"/>
      <c r="H82" s="134"/>
      <c r="I82" s="134"/>
      <c r="J82" s="136"/>
      <c r="K82" s="137"/>
      <c r="L82" s="138"/>
      <c r="M82" s="120">
        <f t="shared" si="0"/>
        <v>0</v>
      </c>
      <c r="N82" s="44">
        <f t="shared" si="1"/>
        <v>0</v>
      </c>
      <c r="O82" s="108">
        <f t="shared" si="3"/>
        <v>0</v>
      </c>
      <c r="P82" s="9"/>
    </row>
    <row r="83" spans="1:16" ht="32.25" customHeight="1" x14ac:dyDescent="0.3">
      <c r="A83" s="14" t="s">
        <v>393</v>
      </c>
      <c r="B83" s="26" t="s">
        <v>252</v>
      </c>
      <c r="C83" s="14"/>
      <c r="D83" s="14" t="s">
        <v>251</v>
      </c>
      <c r="E83" s="14">
        <v>60</v>
      </c>
      <c r="F83" s="134"/>
      <c r="G83" s="134"/>
      <c r="H83" s="134"/>
      <c r="I83" s="134"/>
      <c r="J83" s="136"/>
      <c r="K83" s="137"/>
      <c r="L83" s="138"/>
      <c r="M83" s="120">
        <f t="shared" si="0"/>
        <v>0</v>
      </c>
      <c r="N83" s="44">
        <f t="shared" si="1"/>
        <v>0</v>
      </c>
      <c r="O83" s="108">
        <f t="shared" si="3"/>
        <v>0</v>
      </c>
      <c r="P83" s="9"/>
    </row>
    <row r="84" spans="1:16" ht="126.75" customHeight="1" x14ac:dyDescent="0.3">
      <c r="A84" s="14" t="s">
        <v>394</v>
      </c>
      <c r="B84" s="133" t="s">
        <v>273</v>
      </c>
      <c r="C84" s="14" t="s">
        <v>431</v>
      </c>
      <c r="D84" s="14" t="s">
        <v>52</v>
      </c>
      <c r="E84" s="14">
        <v>100</v>
      </c>
      <c r="F84" s="134"/>
      <c r="G84" s="134"/>
      <c r="H84" s="134"/>
      <c r="I84" s="134"/>
      <c r="J84" s="136"/>
      <c r="K84" s="137"/>
      <c r="L84" s="138"/>
      <c r="M84" s="120">
        <f t="shared" si="0"/>
        <v>0</v>
      </c>
      <c r="N84" s="44">
        <f t="shared" ref="N84:N103" si="4">J84*E84</f>
        <v>0</v>
      </c>
      <c r="O84" s="108">
        <f t="shared" si="3"/>
        <v>0</v>
      </c>
      <c r="P84" s="9"/>
    </row>
    <row r="85" spans="1:16" ht="37.200000000000003" customHeight="1" x14ac:dyDescent="0.3">
      <c r="A85" s="14" t="s">
        <v>395</v>
      </c>
      <c r="B85" s="160" t="s">
        <v>341</v>
      </c>
      <c r="C85" s="14" t="s">
        <v>340</v>
      </c>
      <c r="D85" s="14" t="s">
        <v>52</v>
      </c>
      <c r="E85" s="14">
        <v>40</v>
      </c>
      <c r="F85" s="134"/>
      <c r="G85" s="134"/>
      <c r="H85" s="134"/>
      <c r="I85" s="134"/>
      <c r="J85" s="136"/>
      <c r="K85" s="137"/>
      <c r="L85" s="138"/>
      <c r="M85" s="120">
        <f t="shared" ref="M85:M103" si="5">J85*(1+L85)</f>
        <v>0</v>
      </c>
      <c r="N85" s="44">
        <f t="shared" si="4"/>
        <v>0</v>
      </c>
      <c r="O85" s="108">
        <f t="shared" si="3"/>
        <v>0</v>
      </c>
      <c r="P85" s="9"/>
    </row>
    <row r="86" spans="1:16" ht="48.6" customHeight="1" x14ac:dyDescent="0.3">
      <c r="A86" s="14" t="s">
        <v>404</v>
      </c>
      <c r="B86" s="155" t="s">
        <v>407</v>
      </c>
      <c r="C86" s="14"/>
      <c r="D86" s="14" t="s">
        <v>52</v>
      </c>
      <c r="E86" s="14">
        <v>50</v>
      </c>
      <c r="F86" s="134"/>
      <c r="G86" s="134"/>
      <c r="H86" s="134"/>
      <c r="I86" s="134"/>
      <c r="J86" s="136"/>
      <c r="K86" s="137"/>
      <c r="L86" s="138"/>
      <c r="M86" s="120">
        <f t="shared" si="5"/>
        <v>0</v>
      </c>
      <c r="N86" s="44">
        <f t="shared" si="4"/>
        <v>0</v>
      </c>
      <c r="O86" s="108">
        <f t="shared" si="3"/>
        <v>0</v>
      </c>
      <c r="P86" s="9"/>
    </row>
    <row r="87" spans="1:16" ht="212.4" customHeight="1" x14ac:dyDescent="0.3">
      <c r="A87" s="14" t="s">
        <v>405</v>
      </c>
      <c r="B87" s="159" t="s">
        <v>402</v>
      </c>
      <c r="C87" s="14"/>
      <c r="D87" s="14" t="s">
        <v>52</v>
      </c>
      <c r="E87" s="14">
        <v>250</v>
      </c>
      <c r="F87" s="134"/>
      <c r="G87" s="134"/>
      <c r="H87" s="134"/>
      <c r="I87" s="134"/>
      <c r="J87" s="136"/>
      <c r="K87" s="137"/>
      <c r="L87" s="138"/>
      <c r="M87" s="120">
        <f t="shared" si="5"/>
        <v>0</v>
      </c>
      <c r="N87" s="44">
        <f t="shared" si="4"/>
        <v>0</v>
      </c>
      <c r="O87" s="108">
        <f t="shared" si="3"/>
        <v>0</v>
      </c>
      <c r="P87" s="9"/>
    </row>
    <row r="88" spans="1:16" ht="150.6" customHeight="1" x14ac:dyDescent="0.3">
      <c r="A88" s="14" t="s">
        <v>406</v>
      </c>
      <c r="B88" s="155" t="s">
        <v>403</v>
      </c>
      <c r="C88" s="14" t="s">
        <v>438</v>
      </c>
      <c r="D88" s="14" t="s">
        <v>52</v>
      </c>
      <c r="E88" s="14">
        <v>250</v>
      </c>
      <c r="F88" s="134"/>
      <c r="G88" s="134"/>
      <c r="H88" s="134"/>
      <c r="I88" s="134"/>
      <c r="J88" s="136"/>
      <c r="K88" s="137"/>
      <c r="L88" s="138"/>
      <c r="M88" s="120">
        <f t="shared" si="5"/>
        <v>0</v>
      </c>
      <c r="N88" s="44">
        <f t="shared" si="4"/>
        <v>0</v>
      </c>
      <c r="O88" s="108">
        <f t="shared" si="3"/>
        <v>0</v>
      </c>
      <c r="P88" s="9"/>
    </row>
    <row r="89" spans="1:16" ht="68.400000000000006" customHeight="1" x14ac:dyDescent="0.3">
      <c r="A89" s="14" t="s">
        <v>408</v>
      </c>
      <c r="B89" s="159" t="s">
        <v>413</v>
      </c>
      <c r="C89" s="14" t="s">
        <v>439</v>
      </c>
      <c r="D89" s="14" t="s">
        <v>498</v>
      </c>
      <c r="E89" s="14">
        <v>60</v>
      </c>
      <c r="F89" s="134"/>
      <c r="G89" s="134"/>
      <c r="H89" s="134"/>
      <c r="I89" s="134"/>
      <c r="J89" s="136"/>
      <c r="K89" s="137"/>
      <c r="L89" s="138"/>
      <c r="M89" s="120">
        <f t="shared" si="5"/>
        <v>0</v>
      </c>
      <c r="N89" s="44">
        <f t="shared" si="4"/>
        <v>0</v>
      </c>
      <c r="O89" s="108">
        <f t="shared" si="3"/>
        <v>0</v>
      </c>
      <c r="P89" s="9"/>
    </row>
    <row r="90" spans="1:16" ht="97.95" customHeight="1" x14ac:dyDescent="0.3">
      <c r="A90" s="14" t="s">
        <v>411</v>
      </c>
      <c r="B90" s="159" t="s">
        <v>412</v>
      </c>
      <c r="C90" s="14" t="s">
        <v>440</v>
      </c>
      <c r="D90" s="14" t="s">
        <v>52</v>
      </c>
      <c r="E90" s="14">
        <v>550</v>
      </c>
      <c r="F90" s="134"/>
      <c r="G90" s="134"/>
      <c r="H90" s="134"/>
      <c r="I90" s="134"/>
      <c r="J90" s="136"/>
      <c r="K90" s="137"/>
      <c r="L90" s="138"/>
      <c r="M90" s="120">
        <f t="shared" si="5"/>
        <v>0</v>
      </c>
      <c r="N90" s="44">
        <f t="shared" si="4"/>
        <v>0</v>
      </c>
      <c r="O90" s="108">
        <f t="shared" si="3"/>
        <v>0</v>
      </c>
      <c r="P90" s="9"/>
    </row>
    <row r="91" spans="1:16" ht="54" customHeight="1" x14ac:dyDescent="0.3">
      <c r="A91" s="14" t="s">
        <v>415</v>
      </c>
      <c r="B91" s="161" t="s">
        <v>414</v>
      </c>
      <c r="C91" s="14"/>
      <c r="D91" s="14" t="s">
        <v>52</v>
      </c>
      <c r="E91" s="14">
        <v>1200</v>
      </c>
      <c r="F91" s="134"/>
      <c r="G91" s="134"/>
      <c r="H91" s="134"/>
      <c r="I91" s="134"/>
      <c r="J91" s="136"/>
      <c r="K91" s="137"/>
      <c r="L91" s="138"/>
      <c r="M91" s="120">
        <f t="shared" si="5"/>
        <v>0</v>
      </c>
      <c r="N91" s="44">
        <f t="shared" si="4"/>
        <v>0</v>
      </c>
      <c r="O91" s="108">
        <f t="shared" si="3"/>
        <v>0</v>
      </c>
      <c r="P91" s="9"/>
    </row>
    <row r="92" spans="1:16" ht="49.95" customHeight="1" x14ac:dyDescent="0.3">
      <c r="A92" s="14" t="s">
        <v>420</v>
      </c>
      <c r="B92" s="161" t="s">
        <v>416</v>
      </c>
      <c r="C92" s="14" t="s">
        <v>441</v>
      </c>
      <c r="D92" s="14" t="s">
        <v>52</v>
      </c>
      <c r="E92" s="14">
        <v>50000</v>
      </c>
      <c r="F92" s="134"/>
      <c r="G92" s="134"/>
      <c r="H92" s="134"/>
      <c r="I92" s="134"/>
      <c r="J92" s="136"/>
      <c r="K92" s="137"/>
      <c r="L92" s="138"/>
      <c r="M92" s="120">
        <f t="shared" si="5"/>
        <v>0</v>
      </c>
      <c r="N92" s="44">
        <f t="shared" si="4"/>
        <v>0</v>
      </c>
      <c r="O92" s="108">
        <f t="shared" si="3"/>
        <v>0</v>
      </c>
      <c r="P92" s="9"/>
    </row>
    <row r="93" spans="1:16" ht="60" customHeight="1" x14ac:dyDescent="0.3">
      <c r="A93" s="14" t="s">
        <v>418</v>
      </c>
      <c r="B93" s="161" t="s">
        <v>417</v>
      </c>
      <c r="C93" s="14" t="s">
        <v>442</v>
      </c>
      <c r="D93" s="14" t="s">
        <v>497</v>
      </c>
      <c r="E93" s="14">
        <v>250</v>
      </c>
      <c r="F93" s="134"/>
      <c r="G93" s="134"/>
      <c r="H93" s="134"/>
      <c r="I93" s="134"/>
      <c r="J93" s="136"/>
      <c r="K93" s="137"/>
      <c r="L93" s="138"/>
      <c r="M93" s="120">
        <f t="shared" si="5"/>
        <v>0</v>
      </c>
      <c r="N93" s="44">
        <f t="shared" si="4"/>
        <v>0</v>
      </c>
      <c r="O93" s="108">
        <f t="shared" si="3"/>
        <v>0</v>
      </c>
      <c r="P93" s="9"/>
    </row>
    <row r="94" spans="1:16" ht="49.95" customHeight="1" x14ac:dyDescent="0.3">
      <c r="A94" s="14" t="s">
        <v>421</v>
      </c>
      <c r="B94" s="161" t="s">
        <v>419</v>
      </c>
      <c r="C94" s="14" t="s">
        <v>443</v>
      </c>
      <c r="D94" s="14" t="s">
        <v>145</v>
      </c>
      <c r="E94" s="14">
        <v>250</v>
      </c>
      <c r="F94" s="134"/>
      <c r="G94" s="134"/>
      <c r="H94" s="134"/>
      <c r="I94" s="134"/>
      <c r="J94" s="136"/>
      <c r="K94" s="137"/>
      <c r="L94" s="138"/>
      <c r="M94" s="120">
        <f t="shared" si="5"/>
        <v>0</v>
      </c>
      <c r="N94" s="44">
        <f t="shared" si="4"/>
        <v>0</v>
      </c>
      <c r="O94" s="108">
        <f t="shared" si="3"/>
        <v>0</v>
      </c>
      <c r="P94" s="9"/>
    </row>
    <row r="95" spans="1:16" ht="72.599999999999994" customHeight="1" x14ac:dyDescent="0.3">
      <c r="A95" s="14" t="s">
        <v>425</v>
      </c>
      <c r="B95" s="161" t="s">
        <v>460</v>
      </c>
      <c r="C95" s="14" t="s">
        <v>461</v>
      </c>
      <c r="D95" s="14" t="s">
        <v>52</v>
      </c>
      <c r="E95" s="14">
        <v>250</v>
      </c>
      <c r="F95" s="134"/>
      <c r="G95" s="134"/>
      <c r="H95" s="134"/>
      <c r="I95" s="134"/>
      <c r="J95" s="136"/>
      <c r="K95" s="137"/>
      <c r="L95" s="138"/>
      <c r="M95" s="120">
        <f t="shared" si="5"/>
        <v>0</v>
      </c>
      <c r="N95" s="44">
        <f t="shared" si="4"/>
        <v>0</v>
      </c>
      <c r="O95" s="108">
        <f t="shared" si="3"/>
        <v>0</v>
      </c>
      <c r="P95" s="9"/>
    </row>
    <row r="96" spans="1:16" ht="63.6" customHeight="1" x14ac:dyDescent="0.3">
      <c r="A96" s="14" t="s">
        <v>445</v>
      </c>
      <c r="B96" s="161" t="s">
        <v>426</v>
      </c>
      <c r="C96" s="14"/>
      <c r="D96" s="14" t="s">
        <v>52</v>
      </c>
      <c r="E96" s="14">
        <v>20</v>
      </c>
      <c r="F96" s="134"/>
      <c r="G96" s="134"/>
      <c r="H96" s="134"/>
      <c r="I96" s="134"/>
      <c r="J96" s="136"/>
      <c r="K96" s="137"/>
      <c r="L96" s="138"/>
      <c r="M96" s="120">
        <f t="shared" si="5"/>
        <v>0</v>
      </c>
      <c r="N96" s="44">
        <f t="shared" si="4"/>
        <v>0</v>
      </c>
      <c r="O96" s="108">
        <f t="shared" si="3"/>
        <v>0</v>
      </c>
      <c r="P96" s="9"/>
    </row>
    <row r="97" spans="1:17" ht="79.2" customHeight="1" x14ac:dyDescent="0.3">
      <c r="A97" s="14" t="s">
        <v>446</v>
      </c>
      <c r="B97" s="161" t="s">
        <v>427</v>
      </c>
      <c r="C97" s="14"/>
      <c r="D97" s="14" t="s">
        <v>52</v>
      </c>
      <c r="E97" s="14">
        <v>20</v>
      </c>
      <c r="F97" s="134"/>
      <c r="G97" s="134"/>
      <c r="H97" s="134"/>
      <c r="I97" s="134"/>
      <c r="J97" s="136"/>
      <c r="K97" s="137"/>
      <c r="L97" s="138"/>
      <c r="M97" s="120">
        <f t="shared" si="5"/>
        <v>0</v>
      </c>
      <c r="N97" s="44">
        <f t="shared" si="4"/>
        <v>0</v>
      </c>
      <c r="O97" s="108">
        <f t="shared" si="3"/>
        <v>0</v>
      </c>
      <c r="P97" s="9"/>
    </row>
    <row r="98" spans="1:17" ht="74.400000000000006" customHeight="1" x14ac:dyDescent="0.3">
      <c r="A98" s="14" t="s">
        <v>447</v>
      </c>
      <c r="B98" s="161" t="s">
        <v>428</v>
      </c>
      <c r="C98" s="14"/>
      <c r="D98" s="14" t="s">
        <v>52</v>
      </c>
      <c r="E98" s="14">
        <v>20</v>
      </c>
      <c r="F98" s="134"/>
      <c r="G98" s="134"/>
      <c r="H98" s="134"/>
      <c r="I98" s="134"/>
      <c r="J98" s="136"/>
      <c r="K98" s="137"/>
      <c r="L98" s="138"/>
      <c r="M98" s="120">
        <f t="shared" si="5"/>
        <v>0</v>
      </c>
      <c r="N98" s="44">
        <f t="shared" si="4"/>
        <v>0</v>
      </c>
      <c r="O98" s="108">
        <f t="shared" si="3"/>
        <v>0</v>
      </c>
      <c r="P98" s="9"/>
    </row>
    <row r="99" spans="1:17" ht="69" customHeight="1" x14ac:dyDescent="0.3">
      <c r="A99" s="14" t="s">
        <v>448</v>
      </c>
      <c r="B99" s="161" t="s">
        <v>429</v>
      </c>
      <c r="C99" s="14"/>
      <c r="D99" s="14" t="s">
        <v>52</v>
      </c>
      <c r="E99" s="14">
        <v>20</v>
      </c>
      <c r="F99" s="134"/>
      <c r="G99" s="134"/>
      <c r="H99" s="134"/>
      <c r="I99" s="134"/>
      <c r="J99" s="136"/>
      <c r="K99" s="137"/>
      <c r="L99" s="138"/>
      <c r="M99" s="120">
        <f t="shared" si="5"/>
        <v>0</v>
      </c>
      <c r="N99" s="44">
        <f t="shared" si="4"/>
        <v>0</v>
      </c>
      <c r="O99" s="108">
        <f t="shared" si="3"/>
        <v>0</v>
      </c>
      <c r="P99" s="9"/>
    </row>
    <row r="100" spans="1:17" ht="78.599999999999994" customHeight="1" x14ac:dyDescent="0.3">
      <c r="A100" s="14" t="s">
        <v>449</v>
      </c>
      <c r="B100" s="161" t="s">
        <v>430</v>
      </c>
      <c r="C100" s="14"/>
      <c r="D100" s="14" t="s">
        <v>52</v>
      </c>
      <c r="E100" s="14">
        <v>20</v>
      </c>
      <c r="F100" s="134"/>
      <c r="G100" s="134"/>
      <c r="H100" s="134"/>
      <c r="I100" s="134"/>
      <c r="J100" s="136"/>
      <c r="K100" s="137"/>
      <c r="L100" s="138"/>
      <c r="M100" s="120">
        <f t="shared" si="5"/>
        <v>0</v>
      </c>
      <c r="N100" s="44">
        <f t="shared" si="4"/>
        <v>0</v>
      </c>
      <c r="O100" s="108">
        <f t="shared" si="3"/>
        <v>0</v>
      </c>
      <c r="P100" s="9"/>
    </row>
    <row r="101" spans="1:17" ht="24" customHeight="1" x14ac:dyDescent="0.3">
      <c r="A101" s="14" t="s">
        <v>450</v>
      </c>
      <c r="B101" s="161" t="s">
        <v>444</v>
      </c>
      <c r="C101" s="14"/>
      <c r="D101" s="14" t="s">
        <v>52</v>
      </c>
      <c r="E101" s="14">
        <v>250</v>
      </c>
      <c r="F101" s="134"/>
      <c r="G101" s="134"/>
      <c r="H101" s="134"/>
      <c r="I101" s="134"/>
      <c r="J101" s="136"/>
      <c r="K101" s="137"/>
      <c r="L101" s="138"/>
      <c r="M101" s="120">
        <f t="shared" si="5"/>
        <v>0</v>
      </c>
      <c r="N101" s="44">
        <f t="shared" si="4"/>
        <v>0</v>
      </c>
      <c r="O101" s="108">
        <f t="shared" si="3"/>
        <v>0</v>
      </c>
      <c r="P101" s="9"/>
    </row>
    <row r="102" spans="1:17" ht="175.2" customHeight="1" x14ac:dyDescent="0.3">
      <c r="A102" s="14" t="s">
        <v>453</v>
      </c>
      <c r="B102" s="163" t="s">
        <v>451</v>
      </c>
      <c r="C102" s="164" t="s">
        <v>452</v>
      </c>
      <c r="D102" s="14" t="s">
        <v>52</v>
      </c>
      <c r="E102" s="49">
        <v>25000</v>
      </c>
      <c r="F102" s="134"/>
      <c r="G102" s="134"/>
      <c r="H102" s="134"/>
      <c r="I102" s="134"/>
      <c r="J102" s="136"/>
      <c r="K102" s="137"/>
      <c r="L102" s="138"/>
      <c r="M102" s="120">
        <f t="shared" si="5"/>
        <v>0</v>
      </c>
      <c r="N102" s="44">
        <f t="shared" si="4"/>
        <v>0</v>
      </c>
      <c r="O102" s="108">
        <f t="shared" si="3"/>
        <v>0</v>
      </c>
      <c r="P102" s="9"/>
    </row>
    <row r="103" spans="1:17" ht="175.2" customHeight="1" x14ac:dyDescent="0.3">
      <c r="A103" s="14" t="s">
        <v>462</v>
      </c>
      <c r="B103" s="163" t="s">
        <v>454</v>
      </c>
      <c r="C103" s="162"/>
      <c r="D103" s="14" t="s">
        <v>52</v>
      </c>
      <c r="E103" s="14">
        <v>200</v>
      </c>
      <c r="F103" s="134"/>
      <c r="G103" s="134"/>
      <c r="H103" s="134"/>
      <c r="I103" s="134"/>
      <c r="J103" s="136"/>
      <c r="K103" s="137"/>
      <c r="L103" s="138"/>
      <c r="M103" s="120">
        <f t="shared" si="5"/>
        <v>0</v>
      </c>
      <c r="N103" s="44">
        <f t="shared" si="4"/>
        <v>0</v>
      </c>
      <c r="O103" s="108">
        <f t="shared" si="3"/>
        <v>0</v>
      </c>
      <c r="P103" s="9"/>
    </row>
    <row r="104" spans="1:17" x14ac:dyDescent="0.3">
      <c r="A104" s="27"/>
      <c r="B104" s="32" t="s">
        <v>57</v>
      </c>
      <c r="C104" s="35"/>
      <c r="D104" s="28"/>
      <c r="E104" s="28"/>
      <c r="F104" s="28"/>
      <c r="G104" s="28"/>
      <c r="H104" s="28"/>
      <c r="I104" s="29"/>
      <c r="J104" s="30"/>
      <c r="K104" s="30"/>
      <c r="L104" s="29"/>
      <c r="M104" s="31">
        <f>SUM(M9:M103)</f>
        <v>0</v>
      </c>
      <c r="N104" s="31">
        <f>SUM(N9:N103)</f>
        <v>0</v>
      </c>
      <c r="O104" s="31">
        <f>SUM(O9:O103)</f>
        <v>0</v>
      </c>
      <c r="P104" s="11"/>
      <c r="Q104" s="12"/>
    </row>
    <row r="105" spans="1:17" x14ac:dyDescent="0.3">
      <c r="B105" s="22"/>
      <c r="C105" s="16"/>
      <c r="D105" s="16"/>
      <c r="E105" s="16"/>
      <c r="G105" s="16"/>
      <c r="H105" s="16"/>
      <c r="I105" s="16"/>
      <c r="J105" s="16"/>
      <c r="K105" s="16"/>
      <c r="L105" s="46"/>
      <c r="M105" s="2"/>
      <c r="N105" s="12"/>
      <c r="O105" s="11"/>
      <c r="P105" s="11"/>
      <c r="Q105" s="12"/>
    </row>
    <row r="106" spans="1:17" x14ac:dyDescent="0.3">
      <c r="B106" s="52" t="s">
        <v>65</v>
      </c>
      <c r="C106" s="15"/>
      <c r="D106" s="5"/>
      <c r="E106" s="5"/>
      <c r="G106" s="5"/>
      <c r="H106" s="5"/>
      <c r="I106" s="5"/>
      <c r="J106" s="5"/>
      <c r="K106" s="5"/>
      <c r="L106" s="5"/>
      <c r="M106" s="5"/>
      <c r="N106" s="18"/>
      <c r="O106" s="19"/>
      <c r="P106" s="19"/>
      <c r="Q106" s="12"/>
    </row>
    <row r="107" spans="1:17" x14ac:dyDescent="0.3">
      <c r="B107" s="53" t="s">
        <v>66</v>
      </c>
      <c r="C107" s="15"/>
      <c r="D107" s="5"/>
      <c r="E107" s="5"/>
      <c r="G107" s="5"/>
      <c r="H107" s="5"/>
      <c r="I107" s="5"/>
      <c r="J107" s="5"/>
      <c r="K107" s="5"/>
      <c r="L107" s="5"/>
      <c r="M107" s="5"/>
      <c r="N107" s="18"/>
      <c r="O107" s="19"/>
      <c r="P107" s="19"/>
      <c r="Q107" s="12"/>
    </row>
    <row r="108" spans="1:17" x14ac:dyDescent="0.3">
      <c r="B108" s="6"/>
      <c r="C108" s="76"/>
      <c r="D108" s="6"/>
      <c r="E108" s="6"/>
      <c r="G108" s="6"/>
      <c r="H108" s="6"/>
      <c r="I108" s="6"/>
      <c r="J108" s="6"/>
      <c r="K108" s="6"/>
      <c r="L108" s="6"/>
      <c r="M108" s="6"/>
      <c r="N108" s="6"/>
      <c r="O108" s="6"/>
      <c r="P108" s="6"/>
    </row>
    <row r="109" spans="1:17" x14ac:dyDescent="0.3">
      <c r="B109" s="7" t="s">
        <v>67</v>
      </c>
      <c r="C109" s="22"/>
      <c r="D109" s="3"/>
      <c r="E109" s="2"/>
      <c r="G109" s="3"/>
      <c r="H109" s="3"/>
      <c r="I109" s="3"/>
      <c r="J109" s="3"/>
      <c r="K109" s="3"/>
      <c r="L109" s="3"/>
      <c r="M109" s="3"/>
      <c r="N109" s="3"/>
      <c r="O109" s="21"/>
      <c r="P109" s="4"/>
    </row>
    <row r="110" spans="1:17" x14ac:dyDescent="0.3">
      <c r="B110" s="7" t="s">
        <v>68</v>
      </c>
      <c r="C110" s="22"/>
      <c r="D110" s="3"/>
      <c r="E110" s="2"/>
      <c r="G110" s="3"/>
      <c r="H110" s="3"/>
      <c r="I110" s="3"/>
      <c r="J110" s="3"/>
      <c r="K110" s="3"/>
      <c r="L110" s="3"/>
      <c r="M110" s="3"/>
      <c r="N110" s="3"/>
      <c r="O110" s="19"/>
      <c r="P110" s="4"/>
    </row>
    <row r="111" spans="1:17" x14ac:dyDescent="0.3">
      <c r="B111" s="54"/>
      <c r="C111" s="70"/>
      <c r="D111" s="19"/>
      <c r="I111" s="19"/>
      <c r="J111" s="19"/>
      <c r="K111" s="19"/>
      <c r="L111" s="19"/>
      <c r="M111" s="19"/>
      <c r="N111" s="19"/>
      <c r="O111" s="19"/>
      <c r="P111" s="19"/>
    </row>
    <row r="113" spans="1:16" x14ac:dyDescent="0.3">
      <c r="A113" s="140"/>
      <c r="B113" s="141" t="s">
        <v>69</v>
      </c>
      <c r="C113" s="142"/>
      <c r="D113" s="143"/>
      <c r="E113" s="144" t="s">
        <v>70</v>
      </c>
      <c r="F113" s="145"/>
      <c r="G113" s="144"/>
      <c r="H113" s="144" t="s">
        <v>71</v>
      </c>
      <c r="I113" s="143"/>
      <c r="J113" s="143"/>
      <c r="K113" s="143"/>
      <c r="L113" s="143"/>
      <c r="M113" s="145"/>
      <c r="N113" s="143"/>
      <c r="O113" s="143"/>
      <c r="P113" s="9"/>
    </row>
  </sheetData>
  <sheetProtection selectLockedCells="1"/>
  <mergeCells count="2">
    <mergeCell ref="B5:G5"/>
    <mergeCell ref="B6:G6"/>
  </mergeCells>
  <phoneticPr fontId="5" type="noConversion"/>
  <pageMargins left="0.23622047244094488" right="0.23622047244094488" top="0.39370078740157483" bottom="0.15748031496062992" header="0.31496062992125984" footer="0.31496062992125984"/>
  <pageSetup paperSize="9"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10"/>
  <sheetViews>
    <sheetView view="pageBreakPreview" topLeftCell="A4" zoomScale="85" zoomScaleNormal="70" zoomScaleSheetLayoutView="85" workbookViewId="0">
      <pane ySplit="7" topLeftCell="A11" activePane="bottomLeft" state="frozen"/>
      <selection activeCell="A4" sqref="A4"/>
      <selection pane="bottomLeft" activeCell="F88" sqref="F88"/>
    </sheetView>
  </sheetViews>
  <sheetFormatPr defaultRowHeight="14.4" x14ac:dyDescent="0.3"/>
  <cols>
    <col min="1" max="1" width="4.44140625" style="17" customWidth="1"/>
    <col min="2" max="2" width="70.88671875" style="17" customWidth="1"/>
    <col min="3" max="3" width="17.44140625" style="12" customWidth="1"/>
    <col min="4" max="4" width="14.44140625" style="12" customWidth="1"/>
    <col min="5" max="5" width="11.109375" style="12" customWidth="1"/>
    <col min="6" max="6" width="11.109375" style="10" customWidth="1"/>
    <col min="7" max="7" width="11.109375" style="12" customWidth="1"/>
    <col min="8" max="8" width="13.44140625" style="12" customWidth="1"/>
    <col min="9" max="9" width="12.44140625" style="12" customWidth="1"/>
    <col min="10" max="10" width="9.88671875" style="12" bestFit="1" customWidth="1"/>
    <col min="11" max="11" width="10.88671875" style="12" customWidth="1"/>
    <col min="12" max="12" width="6.44140625" style="12" customWidth="1"/>
    <col min="13" max="13" width="12" style="12" customWidth="1"/>
    <col min="14" max="14" width="15.5546875" style="12" customWidth="1"/>
    <col min="15" max="15" width="13.5546875" style="11" customWidth="1"/>
    <col min="16" max="260" width="9.109375" style="12"/>
    <col min="261" max="261" width="4" style="12" customWidth="1"/>
    <col min="262" max="262" width="32.109375" style="12" customWidth="1"/>
    <col min="263" max="263" width="17" style="12" customWidth="1"/>
    <col min="264" max="264" width="21" style="12" customWidth="1"/>
    <col min="265" max="265" width="7" style="12" customWidth="1"/>
    <col min="266" max="266" width="9.109375" style="12"/>
    <col min="267" max="269" width="12.44140625" style="12" customWidth="1"/>
    <col min="270" max="516" width="9.109375" style="12"/>
    <col min="517" max="517" width="4" style="12" customWidth="1"/>
    <col min="518" max="518" width="32.109375" style="12" customWidth="1"/>
    <col min="519" max="519" width="17" style="12" customWidth="1"/>
    <col min="520" max="520" width="21" style="12" customWidth="1"/>
    <col min="521" max="521" width="7" style="12" customWidth="1"/>
    <col min="522" max="522" width="9.109375" style="12"/>
    <col min="523" max="525" width="12.44140625" style="12" customWidth="1"/>
    <col min="526" max="772" width="9.109375" style="12"/>
    <col min="773" max="773" width="4" style="12" customWidth="1"/>
    <col min="774" max="774" width="32.109375" style="12" customWidth="1"/>
    <col min="775" max="775" width="17" style="12" customWidth="1"/>
    <col min="776" max="776" width="21" style="12" customWidth="1"/>
    <col min="777" max="777" width="7" style="12" customWidth="1"/>
    <col min="778" max="778" width="9.109375" style="12"/>
    <col min="779" max="781" width="12.44140625" style="12" customWidth="1"/>
    <col min="782" max="1028" width="9.109375" style="12"/>
    <col min="1029" max="1029" width="4" style="12" customWidth="1"/>
    <col min="1030" max="1030" width="32.109375" style="12" customWidth="1"/>
    <col min="1031" max="1031" width="17" style="12" customWidth="1"/>
    <col min="1032" max="1032" width="21" style="12" customWidth="1"/>
    <col min="1033" max="1033" width="7" style="12" customWidth="1"/>
    <col min="1034" max="1034" width="9.109375" style="12"/>
    <col min="1035" max="1037" width="12.44140625" style="12" customWidth="1"/>
    <col min="1038" max="1284" width="9.109375" style="12"/>
    <col min="1285" max="1285" width="4" style="12" customWidth="1"/>
    <col min="1286" max="1286" width="32.109375" style="12" customWidth="1"/>
    <col min="1287" max="1287" width="17" style="12" customWidth="1"/>
    <col min="1288" max="1288" width="21" style="12" customWidth="1"/>
    <col min="1289" max="1289" width="7" style="12" customWidth="1"/>
    <col min="1290" max="1290" width="9.109375" style="12"/>
    <col min="1291" max="1293" width="12.44140625" style="12" customWidth="1"/>
    <col min="1294" max="1540" width="9.109375" style="12"/>
    <col min="1541" max="1541" width="4" style="12" customWidth="1"/>
    <col min="1542" max="1542" width="32.109375" style="12" customWidth="1"/>
    <col min="1543" max="1543" width="17" style="12" customWidth="1"/>
    <col min="1544" max="1544" width="21" style="12" customWidth="1"/>
    <col min="1545" max="1545" width="7" style="12" customWidth="1"/>
    <col min="1546" max="1546" width="9.109375" style="12"/>
    <col min="1547" max="1549" width="12.44140625" style="12" customWidth="1"/>
    <col min="1550" max="1796" width="9.109375" style="12"/>
    <col min="1797" max="1797" width="4" style="12" customWidth="1"/>
    <col min="1798" max="1798" width="32.109375" style="12" customWidth="1"/>
    <col min="1799" max="1799" width="17" style="12" customWidth="1"/>
    <col min="1800" max="1800" width="21" style="12" customWidth="1"/>
    <col min="1801" max="1801" width="7" style="12" customWidth="1"/>
    <col min="1802" max="1802" width="9.109375" style="12"/>
    <col min="1803" max="1805" width="12.44140625" style="12" customWidth="1"/>
    <col min="1806" max="2052" width="9.109375" style="12"/>
    <col min="2053" max="2053" width="4" style="12" customWidth="1"/>
    <col min="2054" max="2054" width="32.109375" style="12" customWidth="1"/>
    <col min="2055" max="2055" width="17" style="12" customWidth="1"/>
    <col min="2056" max="2056" width="21" style="12" customWidth="1"/>
    <col min="2057" max="2057" width="7" style="12" customWidth="1"/>
    <col min="2058" max="2058" width="9.109375" style="12"/>
    <col min="2059" max="2061" width="12.44140625" style="12" customWidth="1"/>
    <col min="2062" max="2308" width="9.109375" style="12"/>
    <col min="2309" max="2309" width="4" style="12" customWidth="1"/>
    <col min="2310" max="2310" width="32.109375" style="12" customWidth="1"/>
    <col min="2311" max="2311" width="17" style="12" customWidth="1"/>
    <col min="2312" max="2312" width="21" style="12" customWidth="1"/>
    <col min="2313" max="2313" width="7" style="12" customWidth="1"/>
    <col min="2314" max="2314" width="9.109375" style="12"/>
    <col min="2315" max="2317" width="12.44140625" style="12" customWidth="1"/>
    <col min="2318" max="2564" width="9.109375" style="12"/>
    <col min="2565" max="2565" width="4" style="12" customWidth="1"/>
    <col min="2566" max="2566" width="32.109375" style="12" customWidth="1"/>
    <col min="2567" max="2567" width="17" style="12" customWidth="1"/>
    <col min="2568" max="2568" width="21" style="12" customWidth="1"/>
    <col min="2569" max="2569" width="7" style="12" customWidth="1"/>
    <col min="2570" max="2570" width="9.109375" style="12"/>
    <col min="2571" max="2573" width="12.44140625" style="12" customWidth="1"/>
    <col min="2574" max="2820" width="9.109375" style="12"/>
    <col min="2821" max="2821" width="4" style="12" customWidth="1"/>
    <col min="2822" max="2822" width="32.109375" style="12" customWidth="1"/>
    <col min="2823" max="2823" width="17" style="12" customWidth="1"/>
    <col min="2824" max="2824" width="21" style="12" customWidth="1"/>
    <col min="2825" max="2825" width="7" style="12" customWidth="1"/>
    <col min="2826" max="2826" width="9.109375" style="12"/>
    <col min="2827" max="2829" width="12.44140625" style="12" customWidth="1"/>
    <col min="2830" max="3076" width="9.109375" style="12"/>
    <col min="3077" max="3077" width="4" style="12" customWidth="1"/>
    <col min="3078" max="3078" width="32.109375" style="12" customWidth="1"/>
    <col min="3079" max="3079" width="17" style="12" customWidth="1"/>
    <col min="3080" max="3080" width="21" style="12" customWidth="1"/>
    <col min="3081" max="3081" width="7" style="12" customWidth="1"/>
    <col min="3082" max="3082" width="9.109375" style="12"/>
    <col min="3083" max="3085" width="12.44140625" style="12" customWidth="1"/>
    <col min="3086" max="3332" width="9.109375" style="12"/>
    <col min="3333" max="3333" width="4" style="12" customWidth="1"/>
    <col min="3334" max="3334" width="32.109375" style="12" customWidth="1"/>
    <col min="3335" max="3335" width="17" style="12" customWidth="1"/>
    <col min="3336" max="3336" width="21" style="12" customWidth="1"/>
    <col min="3337" max="3337" width="7" style="12" customWidth="1"/>
    <col min="3338" max="3338" width="9.109375" style="12"/>
    <col min="3339" max="3341" width="12.44140625" style="12" customWidth="1"/>
    <col min="3342" max="3588" width="9.109375" style="12"/>
    <col min="3589" max="3589" width="4" style="12" customWidth="1"/>
    <col min="3590" max="3590" width="32.109375" style="12" customWidth="1"/>
    <col min="3591" max="3591" width="17" style="12" customWidth="1"/>
    <col min="3592" max="3592" width="21" style="12" customWidth="1"/>
    <col min="3593" max="3593" width="7" style="12" customWidth="1"/>
    <col min="3594" max="3594" width="9.109375" style="12"/>
    <col min="3595" max="3597" width="12.44140625" style="12" customWidth="1"/>
    <col min="3598" max="3844" width="9.109375" style="12"/>
    <col min="3845" max="3845" width="4" style="12" customWidth="1"/>
    <col min="3846" max="3846" width="32.109375" style="12" customWidth="1"/>
    <col min="3847" max="3847" width="17" style="12" customWidth="1"/>
    <col min="3848" max="3848" width="21" style="12" customWidth="1"/>
    <col min="3849" max="3849" width="7" style="12" customWidth="1"/>
    <col min="3850" max="3850" width="9.109375" style="12"/>
    <col min="3851" max="3853" width="12.44140625" style="12" customWidth="1"/>
    <col min="3854" max="4100" width="9.109375" style="12"/>
    <col min="4101" max="4101" width="4" style="12" customWidth="1"/>
    <col min="4102" max="4102" width="32.109375" style="12" customWidth="1"/>
    <col min="4103" max="4103" width="17" style="12" customWidth="1"/>
    <col min="4104" max="4104" width="21" style="12" customWidth="1"/>
    <col min="4105" max="4105" width="7" style="12" customWidth="1"/>
    <col min="4106" max="4106" width="9.109375" style="12"/>
    <col min="4107" max="4109" width="12.44140625" style="12" customWidth="1"/>
    <col min="4110" max="4356" width="9.109375" style="12"/>
    <col min="4357" max="4357" width="4" style="12" customWidth="1"/>
    <col min="4358" max="4358" width="32.109375" style="12" customWidth="1"/>
    <col min="4359" max="4359" width="17" style="12" customWidth="1"/>
    <col min="4360" max="4360" width="21" style="12" customWidth="1"/>
    <col min="4361" max="4361" width="7" style="12" customWidth="1"/>
    <col min="4362" max="4362" width="9.109375" style="12"/>
    <col min="4363" max="4365" width="12.44140625" style="12" customWidth="1"/>
    <col min="4366" max="4612" width="9.109375" style="12"/>
    <col min="4613" max="4613" width="4" style="12" customWidth="1"/>
    <col min="4614" max="4614" width="32.109375" style="12" customWidth="1"/>
    <col min="4615" max="4615" width="17" style="12" customWidth="1"/>
    <col min="4616" max="4616" width="21" style="12" customWidth="1"/>
    <col min="4617" max="4617" width="7" style="12" customWidth="1"/>
    <col min="4618" max="4618" width="9.109375" style="12"/>
    <col min="4619" max="4621" width="12.44140625" style="12" customWidth="1"/>
    <col min="4622" max="4868" width="9.109375" style="12"/>
    <col min="4869" max="4869" width="4" style="12" customWidth="1"/>
    <col min="4870" max="4870" width="32.109375" style="12" customWidth="1"/>
    <col min="4871" max="4871" width="17" style="12" customWidth="1"/>
    <col min="4872" max="4872" width="21" style="12" customWidth="1"/>
    <col min="4873" max="4873" width="7" style="12" customWidth="1"/>
    <col min="4874" max="4874" width="9.109375" style="12"/>
    <col min="4875" max="4877" width="12.44140625" style="12" customWidth="1"/>
    <col min="4878" max="5124" width="9.109375" style="12"/>
    <col min="5125" max="5125" width="4" style="12" customWidth="1"/>
    <col min="5126" max="5126" width="32.109375" style="12" customWidth="1"/>
    <col min="5127" max="5127" width="17" style="12" customWidth="1"/>
    <col min="5128" max="5128" width="21" style="12" customWidth="1"/>
    <col min="5129" max="5129" width="7" style="12" customWidth="1"/>
    <col min="5130" max="5130" width="9.109375" style="12"/>
    <col min="5131" max="5133" width="12.44140625" style="12" customWidth="1"/>
    <col min="5134" max="5380" width="9.109375" style="12"/>
    <col min="5381" max="5381" width="4" style="12" customWidth="1"/>
    <col min="5382" max="5382" width="32.109375" style="12" customWidth="1"/>
    <col min="5383" max="5383" width="17" style="12" customWidth="1"/>
    <col min="5384" max="5384" width="21" style="12" customWidth="1"/>
    <col min="5385" max="5385" width="7" style="12" customWidth="1"/>
    <col min="5386" max="5386" width="9.109375" style="12"/>
    <col min="5387" max="5389" width="12.44140625" style="12" customWidth="1"/>
    <col min="5390" max="5636" width="9.109375" style="12"/>
    <col min="5637" max="5637" width="4" style="12" customWidth="1"/>
    <col min="5638" max="5638" width="32.109375" style="12" customWidth="1"/>
    <col min="5639" max="5639" width="17" style="12" customWidth="1"/>
    <col min="5640" max="5640" width="21" style="12" customWidth="1"/>
    <col min="5641" max="5641" width="7" style="12" customWidth="1"/>
    <col min="5642" max="5642" width="9.109375" style="12"/>
    <col min="5643" max="5645" width="12.44140625" style="12" customWidth="1"/>
    <col min="5646" max="5892" width="9.109375" style="12"/>
    <col min="5893" max="5893" width="4" style="12" customWidth="1"/>
    <col min="5894" max="5894" width="32.109375" style="12" customWidth="1"/>
    <col min="5895" max="5895" width="17" style="12" customWidth="1"/>
    <col min="5896" max="5896" width="21" style="12" customWidth="1"/>
    <col min="5897" max="5897" width="7" style="12" customWidth="1"/>
    <col min="5898" max="5898" width="9.109375" style="12"/>
    <col min="5899" max="5901" width="12.44140625" style="12" customWidth="1"/>
    <col min="5902" max="6148" width="9.109375" style="12"/>
    <col min="6149" max="6149" width="4" style="12" customWidth="1"/>
    <col min="6150" max="6150" width="32.109375" style="12" customWidth="1"/>
    <col min="6151" max="6151" width="17" style="12" customWidth="1"/>
    <col min="6152" max="6152" width="21" style="12" customWidth="1"/>
    <col min="6153" max="6153" width="7" style="12" customWidth="1"/>
    <col min="6154" max="6154" width="9.109375" style="12"/>
    <col min="6155" max="6157" width="12.44140625" style="12" customWidth="1"/>
    <col min="6158" max="6404" width="9.109375" style="12"/>
    <col min="6405" max="6405" width="4" style="12" customWidth="1"/>
    <col min="6406" max="6406" width="32.109375" style="12" customWidth="1"/>
    <col min="6407" max="6407" width="17" style="12" customWidth="1"/>
    <col min="6408" max="6408" width="21" style="12" customWidth="1"/>
    <col min="6409" max="6409" width="7" style="12" customWidth="1"/>
    <col min="6410" max="6410" width="9.109375" style="12"/>
    <col min="6411" max="6413" width="12.44140625" style="12" customWidth="1"/>
    <col min="6414" max="6660" width="9.109375" style="12"/>
    <col min="6661" max="6661" width="4" style="12" customWidth="1"/>
    <col min="6662" max="6662" width="32.109375" style="12" customWidth="1"/>
    <col min="6663" max="6663" width="17" style="12" customWidth="1"/>
    <col min="6664" max="6664" width="21" style="12" customWidth="1"/>
    <col min="6665" max="6665" width="7" style="12" customWidth="1"/>
    <col min="6666" max="6666" width="9.109375" style="12"/>
    <col min="6667" max="6669" width="12.44140625" style="12" customWidth="1"/>
    <col min="6670" max="6916" width="9.109375" style="12"/>
    <col min="6917" max="6917" width="4" style="12" customWidth="1"/>
    <col min="6918" max="6918" width="32.109375" style="12" customWidth="1"/>
    <col min="6919" max="6919" width="17" style="12" customWidth="1"/>
    <col min="6920" max="6920" width="21" style="12" customWidth="1"/>
    <col min="6921" max="6921" width="7" style="12" customWidth="1"/>
    <col min="6922" max="6922" width="9.109375" style="12"/>
    <col min="6923" max="6925" width="12.44140625" style="12" customWidth="1"/>
    <col min="6926" max="7172" width="9.109375" style="12"/>
    <col min="7173" max="7173" width="4" style="12" customWidth="1"/>
    <col min="7174" max="7174" width="32.109375" style="12" customWidth="1"/>
    <col min="7175" max="7175" width="17" style="12" customWidth="1"/>
    <col min="7176" max="7176" width="21" style="12" customWidth="1"/>
    <col min="7177" max="7177" width="7" style="12" customWidth="1"/>
    <col min="7178" max="7178" width="9.109375" style="12"/>
    <col min="7179" max="7181" width="12.44140625" style="12" customWidth="1"/>
    <col min="7182" max="7428" width="9.109375" style="12"/>
    <col min="7429" max="7429" width="4" style="12" customWidth="1"/>
    <col min="7430" max="7430" width="32.109375" style="12" customWidth="1"/>
    <col min="7431" max="7431" width="17" style="12" customWidth="1"/>
    <col min="7432" max="7432" width="21" style="12" customWidth="1"/>
    <col min="7433" max="7433" width="7" style="12" customWidth="1"/>
    <col min="7434" max="7434" width="9.109375" style="12"/>
    <col min="7435" max="7437" width="12.44140625" style="12" customWidth="1"/>
    <col min="7438" max="7684" width="9.109375" style="12"/>
    <col min="7685" max="7685" width="4" style="12" customWidth="1"/>
    <col min="7686" max="7686" width="32.109375" style="12" customWidth="1"/>
    <col min="7687" max="7687" width="17" style="12" customWidth="1"/>
    <col min="7688" max="7688" width="21" style="12" customWidth="1"/>
    <col min="7689" max="7689" width="7" style="12" customWidth="1"/>
    <col min="7690" max="7690" width="9.109375" style="12"/>
    <col min="7691" max="7693" width="12.44140625" style="12" customWidth="1"/>
    <col min="7694" max="7940" width="9.109375" style="12"/>
    <col min="7941" max="7941" width="4" style="12" customWidth="1"/>
    <col min="7942" max="7942" width="32.109375" style="12" customWidth="1"/>
    <col min="7943" max="7943" width="17" style="12" customWidth="1"/>
    <col min="7944" max="7944" width="21" style="12" customWidth="1"/>
    <col min="7945" max="7945" width="7" style="12" customWidth="1"/>
    <col min="7946" max="7946" width="9.109375" style="12"/>
    <col min="7947" max="7949" width="12.44140625" style="12" customWidth="1"/>
    <col min="7950" max="8196" width="9.109375" style="12"/>
    <col min="8197" max="8197" width="4" style="12" customWidth="1"/>
    <col min="8198" max="8198" width="32.109375" style="12" customWidth="1"/>
    <col min="8199" max="8199" width="17" style="12" customWidth="1"/>
    <col min="8200" max="8200" width="21" style="12" customWidth="1"/>
    <col min="8201" max="8201" width="7" style="12" customWidth="1"/>
    <col min="8202" max="8202" width="9.109375" style="12"/>
    <col min="8203" max="8205" width="12.44140625" style="12" customWidth="1"/>
    <col min="8206" max="8452" width="9.109375" style="12"/>
    <col min="8453" max="8453" width="4" style="12" customWidth="1"/>
    <col min="8454" max="8454" width="32.109375" style="12" customWidth="1"/>
    <col min="8455" max="8455" width="17" style="12" customWidth="1"/>
    <col min="8456" max="8456" width="21" style="12" customWidth="1"/>
    <col min="8457" max="8457" width="7" style="12" customWidth="1"/>
    <col min="8458" max="8458" width="9.109375" style="12"/>
    <col min="8459" max="8461" width="12.44140625" style="12" customWidth="1"/>
    <col min="8462" max="8708" width="9.109375" style="12"/>
    <col min="8709" max="8709" width="4" style="12" customWidth="1"/>
    <col min="8710" max="8710" width="32.109375" style="12" customWidth="1"/>
    <col min="8711" max="8711" width="17" style="12" customWidth="1"/>
    <col min="8712" max="8712" width="21" style="12" customWidth="1"/>
    <col min="8713" max="8713" width="7" style="12" customWidth="1"/>
    <col min="8714" max="8714" width="9.109375" style="12"/>
    <col min="8715" max="8717" width="12.44140625" style="12" customWidth="1"/>
    <col min="8718" max="8964" width="9.109375" style="12"/>
    <col min="8965" max="8965" width="4" style="12" customWidth="1"/>
    <col min="8966" max="8966" width="32.109375" style="12" customWidth="1"/>
    <col min="8967" max="8967" width="17" style="12" customWidth="1"/>
    <col min="8968" max="8968" width="21" style="12" customWidth="1"/>
    <col min="8969" max="8969" width="7" style="12" customWidth="1"/>
    <col min="8970" max="8970" width="9.109375" style="12"/>
    <col min="8971" max="8973" width="12.44140625" style="12" customWidth="1"/>
    <col min="8974" max="9220" width="9.109375" style="12"/>
    <col min="9221" max="9221" width="4" style="12" customWidth="1"/>
    <col min="9222" max="9222" width="32.109375" style="12" customWidth="1"/>
    <col min="9223" max="9223" width="17" style="12" customWidth="1"/>
    <col min="9224" max="9224" width="21" style="12" customWidth="1"/>
    <col min="9225" max="9225" width="7" style="12" customWidth="1"/>
    <col min="9226" max="9226" width="9.109375" style="12"/>
    <col min="9227" max="9229" width="12.44140625" style="12" customWidth="1"/>
    <col min="9230" max="9476" width="9.109375" style="12"/>
    <col min="9477" max="9477" width="4" style="12" customWidth="1"/>
    <col min="9478" max="9478" width="32.109375" style="12" customWidth="1"/>
    <col min="9479" max="9479" width="17" style="12" customWidth="1"/>
    <col min="9480" max="9480" width="21" style="12" customWidth="1"/>
    <col min="9481" max="9481" width="7" style="12" customWidth="1"/>
    <col min="9482" max="9482" width="9.109375" style="12"/>
    <col min="9483" max="9485" width="12.44140625" style="12" customWidth="1"/>
    <col min="9486" max="9732" width="9.109375" style="12"/>
    <col min="9733" max="9733" width="4" style="12" customWidth="1"/>
    <col min="9734" max="9734" width="32.109375" style="12" customWidth="1"/>
    <col min="9735" max="9735" width="17" style="12" customWidth="1"/>
    <col min="9736" max="9736" width="21" style="12" customWidth="1"/>
    <col min="9737" max="9737" width="7" style="12" customWidth="1"/>
    <col min="9738" max="9738" width="9.109375" style="12"/>
    <col min="9739" max="9741" width="12.44140625" style="12" customWidth="1"/>
    <col min="9742" max="9988" width="9.109375" style="12"/>
    <col min="9989" max="9989" width="4" style="12" customWidth="1"/>
    <col min="9990" max="9990" width="32.109375" style="12" customWidth="1"/>
    <col min="9991" max="9991" width="17" style="12" customWidth="1"/>
    <col min="9992" max="9992" width="21" style="12" customWidth="1"/>
    <col min="9993" max="9993" width="7" style="12" customWidth="1"/>
    <col min="9994" max="9994" width="9.109375" style="12"/>
    <col min="9995" max="9997" width="12.44140625" style="12" customWidth="1"/>
    <col min="9998" max="10244" width="9.109375" style="12"/>
    <col min="10245" max="10245" width="4" style="12" customWidth="1"/>
    <col min="10246" max="10246" width="32.109375" style="12" customWidth="1"/>
    <col min="10247" max="10247" width="17" style="12" customWidth="1"/>
    <col min="10248" max="10248" width="21" style="12" customWidth="1"/>
    <col min="10249" max="10249" width="7" style="12" customWidth="1"/>
    <col min="10250" max="10250" width="9.109375" style="12"/>
    <col min="10251" max="10253" width="12.44140625" style="12" customWidth="1"/>
    <col min="10254" max="10500" width="9.109375" style="12"/>
    <col min="10501" max="10501" width="4" style="12" customWidth="1"/>
    <col min="10502" max="10502" width="32.109375" style="12" customWidth="1"/>
    <col min="10503" max="10503" width="17" style="12" customWidth="1"/>
    <col min="10504" max="10504" width="21" style="12" customWidth="1"/>
    <col min="10505" max="10505" width="7" style="12" customWidth="1"/>
    <col min="10506" max="10506" width="9.109375" style="12"/>
    <col min="10507" max="10509" width="12.44140625" style="12" customWidth="1"/>
    <col min="10510" max="10756" width="9.109375" style="12"/>
    <col min="10757" max="10757" width="4" style="12" customWidth="1"/>
    <col min="10758" max="10758" width="32.109375" style="12" customWidth="1"/>
    <col min="10759" max="10759" width="17" style="12" customWidth="1"/>
    <col min="10760" max="10760" width="21" style="12" customWidth="1"/>
    <col min="10761" max="10761" width="7" style="12" customWidth="1"/>
    <col min="10762" max="10762" width="9.109375" style="12"/>
    <col min="10763" max="10765" width="12.44140625" style="12" customWidth="1"/>
    <col min="10766" max="11012" width="9.109375" style="12"/>
    <col min="11013" max="11013" width="4" style="12" customWidth="1"/>
    <col min="11014" max="11014" width="32.109375" style="12" customWidth="1"/>
    <col min="11015" max="11015" width="17" style="12" customWidth="1"/>
    <col min="11016" max="11016" width="21" style="12" customWidth="1"/>
    <col min="11017" max="11017" width="7" style="12" customWidth="1"/>
    <col min="11018" max="11018" width="9.109375" style="12"/>
    <col min="11019" max="11021" width="12.44140625" style="12" customWidth="1"/>
    <col min="11022" max="11268" width="9.109375" style="12"/>
    <col min="11269" max="11269" width="4" style="12" customWidth="1"/>
    <col min="11270" max="11270" width="32.109375" style="12" customWidth="1"/>
    <col min="11271" max="11271" width="17" style="12" customWidth="1"/>
    <col min="11272" max="11272" width="21" style="12" customWidth="1"/>
    <col min="11273" max="11273" width="7" style="12" customWidth="1"/>
    <col min="11274" max="11274" width="9.109375" style="12"/>
    <col min="11275" max="11277" width="12.44140625" style="12" customWidth="1"/>
    <col min="11278" max="11524" width="9.109375" style="12"/>
    <col min="11525" max="11525" width="4" style="12" customWidth="1"/>
    <col min="11526" max="11526" width="32.109375" style="12" customWidth="1"/>
    <col min="11527" max="11527" width="17" style="12" customWidth="1"/>
    <col min="11528" max="11528" width="21" style="12" customWidth="1"/>
    <col min="11529" max="11529" width="7" style="12" customWidth="1"/>
    <col min="11530" max="11530" width="9.109375" style="12"/>
    <col min="11531" max="11533" width="12.44140625" style="12" customWidth="1"/>
    <col min="11534" max="11780" width="9.109375" style="12"/>
    <col min="11781" max="11781" width="4" style="12" customWidth="1"/>
    <col min="11782" max="11782" width="32.109375" style="12" customWidth="1"/>
    <col min="11783" max="11783" width="17" style="12" customWidth="1"/>
    <col min="11784" max="11784" width="21" style="12" customWidth="1"/>
    <col min="11785" max="11785" width="7" style="12" customWidth="1"/>
    <col min="11786" max="11786" width="9.109375" style="12"/>
    <col min="11787" max="11789" width="12.44140625" style="12" customWidth="1"/>
    <col min="11790" max="12036" width="9.109375" style="12"/>
    <col min="12037" max="12037" width="4" style="12" customWidth="1"/>
    <col min="12038" max="12038" width="32.109375" style="12" customWidth="1"/>
    <col min="12039" max="12039" width="17" style="12" customWidth="1"/>
    <col min="12040" max="12040" width="21" style="12" customWidth="1"/>
    <col min="12041" max="12041" width="7" style="12" customWidth="1"/>
    <col min="12042" max="12042" width="9.109375" style="12"/>
    <col min="12043" max="12045" width="12.44140625" style="12" customWidth="1"/>
    <col min="12046" max="12292" width="9.109375" style="12"/>
    <col min="12293" max="12293" width="4" style="12" customWidth="1"/>
    <col min="12294" max="12294" width="32.109375" style="12" customWidth="1"/>
    <col min="12295" max="12295" width="17" style="12" customWidth="1"/>
    <col min="12296" max="12296" width="21" style="12" customWidth="1"/>
    <col min="12297" max="12297" width="7" style="12" customWidth="1"/>
    <col min="12298" max="12298" width="9.109375" style="12"/>
    <col min="12299" max="12301" width="12.44140625" style="12" customWidth="1"/>
    <col min="12302" max="12548" width="9.109375" style="12"/>
    <col min="12549" max="12549" width="4" style="12" customWidth="1"/>
    <col min="12550" max="12550" width="32.109375" style="12" customWidth="1"/>
    <col min="12551" max="12551" width="17" style="12" customWidth="1"/>
    <col min="12552" max="12552" width="21" style="12" customWidth="1"/>
    <col min="12553" max="12553" width="7" style="12" customWidth="1"/>
    <col min="12554" max="12554" width="9.109375" style="12"/>
    <col min="12555" max="12557" width="12.44140625" style="12" customWidth="1"/>
    <col min="12558" max="12804" width="9.109375" style="12"/>
    <col min="12805" max="12805" width="4" style="12" customWidth="1"/>
    <col min="12806" max="12806" width="32.109375" style="12" customWidth="1"/>
    <col min="12807" max="12807" width="17" style="12" customWidth="1"/>
    <col min="12808" max="12808" width="21" style="12" customWidth="1"/>
    <col min="12809" max="12809" width="7" style="12" customWidth="1"/>
    <col min="12810" max="12810" width="9.109375" style="12"/>
    <col min="12811" max="12813" width="12.44140625" style="12" customWidth="1"/>
    <col min="12814" max="13060" width="9.109375" style="12"/>
    <col min="13061" max="13061" width="4" style="12" customWidth="1"/>
    <col min="13062" max="13062" width="32.109375" style="12" customWidth="1"/>
    <col min="13063" max="13063" width="17" style="12" customWidth="1"/>
    <col min="13064" max="13064" width="21" style="12" customWidth="1"/>
    <col min="13065" max="13065" width="7" style="12" customWidth="1"/>
    <col min="13066" max="13066" width="9.109375" style="12"/>
    <col min="13067" max="13069" width="12.44140625" style="12" customWidth="1"/>
    <col min="13070" max="13316" width="9.109375" style="12"/>
    <col min="13317" max="13317" width="4" style="12" customWidth="1"/>
    <col min="13318" max="13318" width="32.109375" style="12" customWidth="1"/>
    <col min="13319" max="13319" width="17" style="12" customWidth="1"/>
    <col min="13320" max="13320" width="21" style="12" customWidth="1"/>
    <col min="13321" max="13321" width="7" style="12" customWidth="1"/>
    <col min="13322" max="13322" width="9.109375" style="12"/>
    <col min="13323" max="13325" width="12.44140625" style="12" customWidth="1"/>
    <col min="13326" max="13572" width="9.109375" style="12"/>
    <col min="13573" max="13573" width="4" style="12" customWidth="1"/>
    <col min="13574" max="13574" width="32.109375" style="12" customWidth="1"/>
    <col min="13575" max="13575" width="17" style="12" customWidth="1"/>
    <col min="13576" max="13576" width="21" style="12" customWidth="1"/>
    <col min="13577" max="13577" width="7" style="12" customWidth="1"/>
    <col min="13578" max="13578" width="9.109375" style="12"/>
    <col min="13579" max="13581" width="12.44140625" style="12" customWidth="1"/>
    <col min="13582" max="13828" width="9.109375" style="12"/>
    <col min="13829" max="13829" width="4" style="12" customWidth="1"/>
    <col min="13830" max="13830" width="32.109375" style="12" customWidth="1"/>
    <col min="13831" max="13831" width="17" style="12" customWidth="1"/>
    <col min="13832" max="13832" width="21" style="12" customWidth="1"/>
    <col min="13833" max="13833" width="7" style="12" customWidth="1"/>
    <col min="13834" max="13834" width="9.109375" style="12"/>
    <col min="13835" max="13837" width="12.44140625" style="12" customWidth="1"/>
    <col min="13838" max="14084" width="9.109375" style="12"/>
    <col min="14085" max="14085" width="4" style="12" customWidth="1"/>
    <col min="14086" max="14086" width="32.109375" style="12" customWidth="1"/>
    <col min="14087" max="14087" width="17" style="12" customWidth="1"/>
    <col min="14088" max="14088" width="21" style="12" customWidth="1"/>
    <col min="14089" max="14089" width="7" style="12" customWidth="1"/>
    <col min="14090" max="14090" width="9.109375" style="12"/>
    <col min="14091" max="14093" width="12.44140625" style="12" customWidth="1"/>
    <col min="14094" max="14340" width="9.109375" style="12"/>
    <col min="14341" max="14341" width="4" style="12" customWidth="1"/>
    <col min="14342" max="14342" width="32.109375" style="12" customWidth="1"/>
    <col min="14343" max="14343" width="17" style="12" customWidth="1"/>
    <col min="14344" max="14344" width="21" style="12" customWidth="1"/>
    <col min="14345" max="14345" width="7" style="12" customWidth="1"/>
    <col min="14346" max="14346" width="9.109375" style="12"/>
    <col min="14347" max="14349" width="12.44140625" style="12" customWidth="1"/>
    <col min="14350" max="14596" width="9.109375" style="12"/>
    <col min="14597" max="14597" width="4" style="12" customWidth="1"/>
    <col min="14598" max="14598" width="32.109375" style="12" customWidth="1"/>
    <col min="14599" max="14599" width="17" style="12" customWidth="1"/>
    <col min="14600" max="14600" width="21" style="12" customWidth="1"/>
    <col min="14601" max="14601" width="7" style="12" customWidth="1"/>
    <col min="14602" max="14602" width="9.109375" style="12"/>
    <col min="14603" max="14605" width="12.44140625" style="12" customWidth="1"/>
    <col min="14606" max="14852" width="9.109375" style="12"/>
    <col min="14853" max="14853" width="4" style="12" customWidth="1"/>
    <col min="14854" max="14854" width="32.109375" style="12" customWidth="1"/>
    <col min="14855" max="14855" width="17" style="12" customWidth="1"/>
    <col min="14856" max="14856" width="21" style="12" customWidth="1"/>
    <col min="14857" max="14857" width="7" style="12" customWidth="1"/>
    <col min="14858" max="14858" width="9.109375" style="12"/>
    <col min="14859" max="14861" width="12.44140625" style="12" customWidth="1"/>
    <col min="14862" max="15108" width="9.109375" style="12"/>
    <col min="15109" max="15109" width="4" style="12" customWidth="1"/>
    <col min="15110" max="15110" width="32.109375" style="12" customWidth="1"/>
    <col min="15111" max="15111" width="17" style="12" customWidth="1"/>
    <col min="15112" max="15112" width="21" style="12" customWidth="1"/>
    <col min="15113" max="15113" width="7" style="12" customWidth="1"/>
    <col min="15114" max="15114" width="9.109375" style="12"/>
    <col min="15115" max="15117" width="12.44140625" style="12" customWidth="1"/>
    <col min="15118" max="15364" width="9.109375" style="12"/>
    <col min="15365" max="15365" width="4" style="12" customWidth="1"/>
    <col min="15366" max="15366" width="32.109375" style="12" customWidth="1"/>
    <col min="15367" max="15367" width="17" style="12" customWidth="1"/>
    <col min="15368" max="15368" width="21" style="12" customWidth="1"/>
    <col min="15369" max="15369" width="7" style="12" customWidth="1"/>
    <col min="15370" max="15370" width="9.109375" style="12"/>
    <col min="15371" max="15373" width="12.44140625" style="12" customWidth="1"/>
    <col min="15374" max="15620" width="9.109375" style="12"/>
    <col min="15621" max="15621" width="4" style="12" customWidth="1"/>
    <col min="15622" max="15622" width="32.109375" style="12" customWidth="1"/>
    <col min="15623" max="15623" width="17" style="12" customWidth="1"/>
    <col min="15624" max="15624" width="21" style="12" customWidth="1"/>
    <col min="15625" max="15625" width="7" style="12" customWidth="1"/>
    <col min="15626" max="15626" width="9.109375" style="12"/>
    <col min="15627" max="15629" width="12.44140625" style="12" customWidth="1"/>
    <col min="15630" max="15876" width="9.109375" style="12"/>
    <col min="15877" max="15877" width="4" style="12" customWidth="1"/>
    <col min="15878" max="15878" width="32.109375" style="12" customWidth="1"/>
    <col min="15879" max="15879" width="17" style="12" customWidth="1"/>
    <col min="15880" max="15880" width="21" style="12" customWidth="1"/>
    <col min="15881" max="15881" width="7" style="12" customWidth="1"/>
    <col min="15882" max="15882" width="9.109375" style="12"/>
    <col min="15883" max="15885" width="12.44140625" style="12" customWidth="1"/>
    <col min="15886" max="16132" width="9.109375" style="12"/>
    <col min="16133" max="16133" width="4" style="12" customWidth="1"/>
    <col min="16134" max="16134" width="32.109375" style="12" customWidth="1"/>
    <col min="16135" max="16135" width="17" style="12" customWidth="1"/>
    <col min="16136" max="16136" width="21" style="12" customWidth="1"/>
    <col min="16137" max="16137" width="7" style="12" customWidth="1"/>
    <col min="16138" max="16138" width="9.109375" style="12"/>
    <col min="16139" max="16141" width="12.44140625" style="12" customWidth="1"/>
    <col min="16142" max="16384" width="9.109375" style="12"/>
  </cols>
  <sheetData>
    <row r="1" spans="1:19" s="10" customFormat="1" ht="21.75" customHeight="1" x14ac:dyDescent="0.3">
      <c r="A1" s="77"/>
      <c r="B1" s="77"/>
      <c r="C1" s="77"/>
      <c r="D1" s="78"/>
      <c r="E1" s="78"/>
      <c r="F1" s="78"/>
      <c r="G1" s="78"/>
      <c r="H1" s="77"/>
      <c r="I1" s="77"/>
      <c r="J1" s="78"/>
      <c r="K1" s="77"/>
      <c r="L1" s="77"/>
      <c r="M1" s="77"/>
      <c r="N1" s="78"/>
      <c r="O1" s="78"/>
      <c r="P1" s="78"/>
    </row>
    <row r="2" spans="1:19" s="10" customFormat="1" ht="21.75" customHeight="1" x14ac:dyDescent="0.3">
      <c r="A2" s="77"/>
      <c r="B2" s="77"/>
      <c r="C2" s="77"/>
      <c r="D2" s="78"/>
      <c r="E2" s="78"/>
      <c r="F2" s="78"/>
      <c r="G2" s="78"/>
      <c r="H2" s="77"/>
      <c r="I2" s="77"/>
      <c r="J2" s="78"/>
      <c r="K2" s="77"/>
      <c r="L2" s="77"/>
      <c r="M2" s="77"/>
      <c r="N2" s="78"/>
      <c r="O2" s="78"/>
      <c r="P2" s="78"/>
    </row>
    <row r="3" spans="1:19" s="10" customFormat="1" ht="21.75" customHeight="1" x14ac:dyDescent="0.3">
      <c r="A3" s="77"/>
      <c r="B3" s="77"/>
      <c r="C3" s="77"/>
      <c r="D3" s="78"/>
      <c r="E3" s="78"/>
      <c r="F3" s="78"/>
      <c r="G3" s="78"/>
      <c r="H3" s="77"/>
      <c r="I3" s="77"/>
      <c r="J3" s="78"/>
      <c r="K3" s="77"/>
      <c r="L3" s="77"/>
      <c r="M3" s="77"/>
      <c r="N3" s="78"/>
      <c r="O3" s="78"/>
      <c r="P3" s="78"/>
    </row>
    <row r="4" spans="1:19" s="10" customFormat="1" ht="21.75" customHeight="1" x14ac:dyDescent="0.3">
      <c r="A4" s="77"/>
      <c r="B4" s="77"/>
      <c r="C4" s="77"/>
      <c r="D4" s="78"/>
      <c r="E4" s="78"/>
      <c r="F4" s="78"/>
      <c r="G4" s="78"/>
      <c r="H4" s="77"/>
      <c r="I4" s="77"/>
      <c r="J4" s="78"/>
      <c r="K4" s="77"/>
      <c r="L4" s="77"/>
      <c r="M4" s="77"/>
      <c r="N4" s="78"/>
      <c r="O4" s="78"/>
      <c r="P4" s="78"/>
    </row>
    <row r="5" spans="1:19" s="10" customFormat="1" ht="21.75" customHeight="1" x14ac:dyDescent="0.3">
      <c r="A5" s="77"/>
      <c r="B5" s="77"/>
      <c r="C5" s="77"/>
      <c r="D5" s="78"/>
      <c r="E5" s="78"/>
      <c r="F5" s="78"/>
      <c r="G5" s="78"/>
      <c r="H5" s="77"/>
      <c r="I5" s="77"/>
      <c r="J5" s="78"/>
      <c r="K5" s="77"/>
      <c r="L5" s="77"/>
      <c r="M5" s="77"/>
      <c r="N5" s="78"/>
      <c r="O5" s="78"/>
      <c r="P5" s="78"/>
    </row>
    <row r="6" spans="1:19" s="10" customFormat="1" ht="86.4" customHeight="1" x14ac:dyDescent="0.3">
      <c r="A6" s="148"/>
      <c r="B6" s="149" t="s">
        <v>59</v>
      </c>
      <c r="C6" s="148"/>
      <c r="D6" s="96"/>
      <c r="E6" s="96"/>
      <c r="F6" s="96"/>
      <c r="G6" s="96"/>
      <c r="H6" s="148"/>
      <c r="I6" s="148"/>
      <c r="J6" s="96"/>
      <c r="K6" s="148"/>
      <c r="L6" s="150"/>
      <c r="M6" s="150"/>
      <c r="N6" s="150"/>
      <c r="O6" s="150"/>
      <c r="P6" s="9"/>
    </row>
    <row r="7" spans="1:19" s="10" customFormat="1" ht="21.6" customHeight="1" x14ac:dyDescent="0.3">
      <c r="A7" s="5"/>
      <c r="B7" s="167"/>
      <c r="C7" s="167"/>
      <c r="D7" s="167"/>
      <c r="E7" s="167"/>
      <c r="F7" s="167"/>
      <c r="G7" s="167"/>
      <c r="H7" s="38"/>
      <c r="I7" s="38"/>
      <c r="J7" s="37"/>
      <c r="K7" s="37"/>
      <c r="L7" s="37"/>
      <c r="M7" s="8"/>
      <c r="N7" s="8"/>
      <c r="O7" s="8"/>
      <c r="P7" s="8"/>
      <c r="Q7" s="8"/>
      <c r="R7" s="8"/>
      <c r="S7" s="9"/>
    </row>
    <row r="8" spans="1:19" ht="16.5" customHeight="1" x14ac:dyDescent="0.3">
      <c r="A8" s="5"/>
      <c r="B8" s="73" t="s">
        <v>175</v>
      </c>
      <c r="C8" s="8"/>
      <c r="D8" s="8"/>
      <c r="E8" s="8"/>
      <c r="F8" s="8"/>
      <c r="G8" s="8"/>
      <c r="H8" s="8"/>
      <c r="I8" s="8"/>
      <c r="J8" s="8"/>
      <c r="K8" s="8"/>
      <c r="L8" s="8"/>
      <c r="M8" s="8"/>
      <c r="N8" s="8"/>
    </row>
    <row r="9" spans="1:19" ht="58.5" customHeight="1" x14ac:dyDescent="0.3">
      <c r="A9" s="34" t="s">
        <v>58</v>
      </c>
      <c r="B9" s="34" t="s">
        <v>47</v>
      </c>
      <c r="C9" s="34" t="s">
        <v>84</v>
      </c>
      <c r="D9" s="34" t="s">
        <v>85</v>
      </c>
      <c r="E9" s="34" t="s">
        <v>105</v>
      </c>
      <c r="F9" s="75" t="s">
        <v>238</v>
      </c>
      <c r="G9" s="75" t="s">
        <v>53</v>
      </c>
      <c r="H9" s="75" t="s">
        <v>54</v>
      </c>
      <c r="I9" s="55" t="s">
        <v>55</v>
      </c>
      <c r="J9" s="75" t="s">
        <v>103</v>
      </c>
      <c r="K9" s="55" t="s">
        <v>62</v>
      </c>
      <c r="L9" s="75" t="s">
        <v>56</v>
      </c>
      <c r="M9" s="34" t="s">
        <v>104</v>
      </c>
      <c r="N9" s="34" t="s">
        <v>48</v>
      </c>
      <c r="O9" s="114" t="s">
        <v>234</v>
      </c>
    </row>
    <row r="10" spans="1:19" x14ac:dyDescent="0.3">
      <c r="A10" s="36" t="s">
        <v>10</v>
      </c>
      <c r="B10" s="36" t="s">
        <v>11</v>
      </c>
      <c r="C10" s="74" t="s">
        <v>12</v>
      </c>
      <c r="D10" s="36" t="s">
        <v>13</v>
      </c>
      <c r="E10" s="36" t="s">
        <v>14</v>
      </c>
      <c r="F10" s="75" t="s">
        <v>0</v>
      </c>
      <c r="G10" s="75" t="s">
        <v>1</v>
      </c>
      <c r="H10" s="75" t="s">
        <v>2</v>
      </c>
      <c r="I10" s="55" t="s">
        <v>3</v>
      </c>
      <c r="J10" s="75" t="s">
        <v>4</v>
      </c>
      <c r="K10" s="55" t="s">
        <v>5</v>
      </c>
      <c r="L10" s="75" t="s">
        <v>6</v>
      </c>
      <c r="M10" s="36" t="s">
        <v>235</v>
      </c>
      <c r="N10" s="36" t="s">
        <v>236</v>
      </c>
      <c r="O10" s="36" t="s">
        <v>237</v>
      </c>
    </row>
    <row r="11" spans="1:19" s="10" customFormat="1" ht="27.6" x14ac:dyDescent="0.3">
      <c r="A11" s="14">
        <v>1</v>
      </c>
      <c r="B11" s="26" t="s">
        <v>241</v>
      </c>
      <c r="C11" s="81"/>
      <c r="D11" s="81" t="s">
        <v>52</v>
      </c>
      <c r="E11" s="119">
        <v>50000</v>
      </c>
      <c r="F11" s="134"/>
      <c r="G11" s="134"/>
      <c r="H11" s="134"/>
      <c r="I11" s="134"/>
      <c r="J11" s="136"/>
      <c r="K11" s="137"/>
      <c r="L11" s="138"/>
      <c r="M11" s="120">
        <f>J11*(1+L11)</f>
        <v>0</v>
      </c>
      <c r="N11" s="44">
        <f>J11*E11</f>
        <v>0</v>
      </c>
      <c r="O11" s="108">
        <f>M11*E11</f>
        <v>0</v>
      </c>
    </row>
    <row r="12" spans="1:19" s="10" customFormat="1" x14ac:dyDescent="0.3">
      <c r="A12" s="14">
        <v>2</v>
      </c>
      <c r="B12" s="105" t="s">
        <v>164</v>
      </c>
      <c r="C12" s="118" t="s">
        <v>253</v>
      </c>
      <c r="D12" s="81" t="s">
        <v>52</v>
      </c>
      <c r="E12" s="119">
        <v>50</v>
      </c>
      <c r="F12" s="134"/>
      <c r="G12" s="134"/>
      <c r="H12" s="134"/>
      <c r="I12" s="134"/>
      <c r="J12" s="136"/>
      <c r="K12" s="137"/>
      <c r="L12" s="138"/>
      <c r="M12" s="120">
        <f t="shared" ref="M12:M75" si="0">J12*(1+L12)</f>
        <v>0</v>
      </c>
      <c r="N12" s="44">
        <f t="shared" ref="N12:N74" si="1">J12*E12</f>
        <v>0</v>
      </c>
      <c r="O12" s="108">
        <f>M12*E12</f>
        <v>0</v>
      </c>
    </row>
    <row r="13" spans="1:19" s="10" customFormat="1" x14ac:dyDescent="0.3">
      <c r="A13" s="14">
        <v>3</v>
      </c>
      <c r="B13" s="26" t="s">
        <v>187</v>
      </c>
      <c r="C13" s="118" t="s">
        <v>160</v>
      </c>
      <c r="D13" s="81" t="s">
        <v>52</v>
      </c>
      <c r="E13" s="119">
        <v>40</v>
      </c>
      <c r="F13" s="134"/>
      <c r="G13" s="134"/>
      <c r="H13" s="134"/>
      <c r="I13" s="134"/>
      <c r="J13" s="136"/>
      <c r="K13" s="137"/>
      <c r="L13" s="138"/>
      <c r="M13" s="120">
        <f t="shared" si="0"/>
        <v>0</v>
      </c>
      <c r="N13" s="44">
        <f t="shared" si="1"/>
        <v>0</v>
      </c>
      <c r="O13" s="108">
        <f t="shared" ref="O13:O75" si="2">M13*E13</f>
        <v>0</v>
      </c>
    </row>
    <row r="14" spans="1:19" s="10" customFormat="1" ht="27.6" x14ac:dyDescent="0.3">
      <c r="A14" s="14">
        <v>4</v>
      </c>
      <c r="B14" s="26" t="s">
        <v>186</v>
      </c>
      <c r="C14" s="118" t="s">
        <v>160</v>
      </c>
      <c r="D14" s="81" t="s">
        <v>52</v>
      </c>
      <c r="E14" s="119">
        <v>45</v>
      </c>
      <c r="F14" s="134"/>
      <c r="G14" s="134"/>
      <c r="H14" s="134"/>
      <c r="I14" s="134"/>
      <c r="J14" s="136"/>
      <c r="K14" s="137"/>
      <c r="L14" s="138"/>
      <c r="M14" s="120">
        <f t="shared" si="0"/>
        <v>0</v>
      </c>
      <c r="N14" s="44">
        <f t="shared" si="1"/>
        <v>0</v>
      </c>
      <c r="O14" s="108">
        <f t="shared" si="2"/>
        <v>0</v>
      </c>
    </row>
    <row r="15" spans="1:19" s="10" customFormat="1" ht="27.6" x14ac:dyDescent="0.3">
      <c r="A15" s="14">
        <v>5</v>
      </c>
      <c r="B15" s="26" t="s">
        <v>185</v>
      </c>
      <c r="C15" s="118" t="s">
        <v>160</v>
      </c>
      <c r="D15" s="81" t="s">
        <v>52</v>
      </c>
      <c r="E15" s="118">
        <v>50</v>
      </c>
      <c r="F15" s="134"/>
      <c r="G15" s="134"/>
      <c r="H15" s="134"/>
      <c r="I15" s="134"/>
      <c r="J15" s="136"/>
      <c r="K15" s="137"/>
      <c r="L15" s="138"/>
      <c r="M15" s="120">
        <f t="shared" si="0"/>
        <v>0</v>
      </c>
      <c r="N15" s="44">
        <f t="shared" si="1"/>
        <v>0</v>
      </c>
      <c r="O15" s="108">
        <f t="shared" si="2"/>
        <v>0</v>
      </c>
    </row>
    <row r="16" spans="1:19" s="10" customFormat="1" ht="27.6" x14ac:dyDescent="0.3">
      <c r="A16" s="14">
        <v>6</v>
      </c>
      <c r="B16" s="26" t="s">
        <v>185</v>
      </c>
      <c r="C16" s="118" t="s">
        <v>230</v>
      </c>
      <c r="D16" s="81" t="s">
        <v>52</v>
      </c>
      <c r="E16" s="118">
        <v>400</v>
      </c>
      <c r="F16" s="134"/>
      <c r="G16" s="134"/>
      <c r="H16" s="134"/>
      <c r="I16" s="134"/>
      <c r="J16" s="136"/>
      <c r="K16" s="137"/>
      <c r="L16" s="138"/>
      <c r="M16" s="120">
        <f t="shared" si="0"/>
        <v>0</v>
      </c>
      <c r="N16" s="44">
        <f t="shared" si="1"/>
        <v>0</v>
      </c>
      <c r="O16" s="108">
        <f t="shared" si="2"/>
        <v>0</v>
      </c>
    </row>
    <row r="17" spans="1:15" s="10" customFormat="1" ht="27.6" x14ac:dyDescent="0.3">
      <c r="A17" s="14">
        <v>7</v>
      </c>
      <c r="B17" s="26" t="s">
        <v>184</v>
      </c>
      <c r="C17" s="118" t="s">
        <v>160</v>
      </c>
      <c r="D17" s="81" t="s">
        <v>52</v>
      </c>
      <c r="E17" s="118">
        <v>200</v>
      </c>
      <c r="F17" s="134"/>
      <c r="G17" s="134"/>
      <c r="H17" s="134"/>
      <c r="I17" s="134"/>
      <c r="J17" s="136"/>
      <c r="K17" s="137"/>
      <c r="L17" s="138"/>
      <c r="M17" s="120">
        <f t="shared" si="0"/>
        <v>0</v>
      </c>
      <c r="N17" s="44">
        <f t="shared" si="1"/>
        <v>0</v>
      </c>
      <c r="O17" s="108">
        <f t="shared" si="2"/>
        <v>0</v>
      </c>
    </row>
    <row r="18" spans="1:15" s="10" customFormat="1" ht="27.6" x14ac:dyDescent="0.3">
      <c r="A18" s="14">
        <v>8</v>
      </c>
      <c r="B18" s="26" t="s">
        <v>183</v>
      </c>
      <c r="C18" s="118" t="s">
        <v>254</v>
      </c>
      <c r="D18" s="81" t="s">
        <v>52</v>
      </c>
      <c r="E18" s="118">
        <v>30</v>
      </c>
      <c r="F18" s="134"/>
      <c r="G18" s="134"/>
      <c r="H18" s="134"/>
      <c r="I18" s="134"/>
      <c r="J18" s="136"/>
      <c r="K18" s="137"/>
      <c r="L18" s="138"/>
      <c r="M18" s="120">
        <f t="shared" si="0"/>
        <v>0</v>
      </c>
      <c r="N18" s="44">
        <f t="shared" si="1"/>
        <v>0</v>
      </c>
      <c r="O18" s="108">
        <f t="shared" si="2"/>
        <v>0</v>
      </c>
    </row>
    <row r="19" spans="1:15" s="10" customFormat="1" ht="27.6" x14ac:dyDescent="0.3">
      <c r="A19" s="14">
        <v>9</v>
      </c>
      <c r="B19" s="26" t="s">
        <v>182</v>
      </c>
      <c r="C19" s="118" t="s">
        <v>160</v>
      </c>
      <c r="D19" s="118" t="s">
        <v>292</v>
      </c>
      <c r="E19" s="118">
        <v>3000</v>
      </c>
      <c r="F19" s="134"/>
      <c r="G19" s="134"/>
      <c r="H19" s="134"/>
      <c r="I19" s="134"/>
      <c r="J19" s="136"/>
      <c r="K19" s="137"/>
      <c r="L19" s="138"/>
      <c r="M19" s="120">
        <f t="shared" si="0"/>
        <v>0</v>
      </c>
      <c r="N19" s="44">
        <f t="shared" si="1"/>
        <v>0</v>
      </c>
      <c r="O19" s="108">
        <f t="shared" si="2"/>
        <v>0</v>
      </c>
    </row>
    <row r="20" spans="1:15" ht="96.6" x14ac:dyDescent="0.3">
      <c r="A20" s="14">
        <v>10</v>
      </c>
      <c r="B20" s="26" t="s">
        <v>129</v>
      </c>
      <c r="C20" s="14" t="s">
        <v>291</v>
      </c>
      <c r="D20" s="14" t="s">
        <v>52</v>
      </c>
      <c r="E20" s="14">
        <v>200</v>
      </c>
      <c r="F20" s="134"/>
      <c r="G20" s="134"/>
      <c r="H20" s="134"/>
      <c r="I20" s="134"/>
      <c r="J20" s="136"/>
      <c r="K20" s="137"/>
      <c r="L20" s="138"/>
      <c r="M20" s="120">
        <f t="shared" si="0"/>
        <v>0</v>
      </c>
      <c r="N20" s="44">
        <f t="shared" si="1"/>
        <v>0</v>
      </c>
      <c r="O20" s="108">
        <f t="shared" si="2"/>
        <v>0</v>
      </c>
    </row>
    <row r="21" spans="1:15" ht="27.6" x14ac:dyDescent="0.3">
      <c r="A21" s="14">
        <v>11</v>
      </c>
      <c r="B21" s="165" t="s">
        <v>463</v>
      </c>
      <c r="C21" s="166" t="s">
        <v>464</v>
      </c>
      <c r="D21" s="81" t="s">
        <v>52</v>
      </c>
      <c r="E21" s="118">
        <v>200</v>
      </c>
      <c r="F21" s="134"/>
      <c r="G21" s="134"/>
      <c r="H21" s="134"/>
      <c r="I21" s="134"/>
      <c r="J21" s="136"/>
      <c r="K21" s="137"/>
      <c r="L21" s="138"/>
      <c r="M21" s="120">
        <f t="shared" si="0"/>
        <v>0</v>
      </c>
      <c r="N21" s="44">
        <f t="shared" si="1"/>
        <v>0</v>
      </c>
      <c r="O21" s="108">
        <f t="shared" si="2"/>
        <v>0</v>
      </c>
    </row>
    <row r="22" spans="1:15" ht="27.6" x14ac:dyDescent="0.3">
      <c r="A22" s="14">
        <v>12</v>
      </c>
      <c r="B22" s="26" t="s">
        <v>232</v>
      </c>
      <c r="C22" s="81" t="s">
        <v>229</v>
      </c>
      <c r="D22" s="81" t="s">
        <v>52</v>
      </c>
      <c r="E22" s="118">
        <v>900</v>
      </c>
      <c r="F22" s="134"/>
      <c r="G22" s="134"/>
      <c r="H22" s="134"/>
      <c r="I22" s="134"/>
      <c r="J22" s="136"/>
      <c r="K22" s="137"/>
      <c r="L22" s="138"/>
      <c r="M22" s="120">
        <f t="shared" si="0"/>
        <v>0</v>
      </c>
      <c r="N22" s="44">
        <f t="shared" si="1"/>
        <v>0</v>
      </c>
      <c r="O22" s="108">
        <f t="shared" si="2"/>
        <v>0</v>
      </c>
    </row>
    <row r="23" spans="1:15" ht="82.8" x14ac:dyDescent="0.3">
      <c r="A23" s="14">
        <v>13</v>
      </c>
      <c r="B23" s="26" t="s">
        <v>106</v>
      </c>
      <c r="C23" s="14" t="s">
        <v>293</v>
      </c>
      <c r="D23" s="14" t="s">
        <v>52</v>
      </c>
      <c r="E23" s="14">
        <v>700</v>
      </c>
      <c r="F23" s="134"/>
      <c r="G23" s="134"/>
      <c r="H23" s="134"/>
      <c r="I23" s="134"/>
      <c r="J23" s="136"/>
      <c r="K23" s="137"/>
      <c r="L23" s="138"/>
      <c r="M23" s="120">
        <f t="shared" si="0"/>
        <v>0</v>
      </c>
      <c r="N23" s="44">
        <f t="shared" si="1"/>
        <v>0</v>
      </c>
      <c r="O23" s="108">
        <f t="shared" si="2"/>
        <v>0</v>
      </c>
    </row>
    <row r="24" spans="1:15" ht="82.8" x14ac:dyDescent="0.3">
      <c r="A24" s="14">
        <v>14</v>
      </c>
      <c r="B24" s="26" t="s">
        <v>162</v>
      </c>
      <c r="C24" s="14" t="s">
        <v>294</v>
      </c>
      <c r="D24" s="14" t="s">
        <v>52</v>
      </c>
      <c r="E24" s="14">
        <v>3500</v>
      </c>
      <c r="F24" s="134"/>
      <c r="G24" s="134"/>
      <c r="H24" s="134"/>
      <c r="I24" s="134"/>
      <c r="J24" s="136"/>
      <c r="K24" s="137"/>
      <c r="L24" s="138"/>
      <c r="M24" s="120">
        <f t="shared" si="0"/>
        <v>0</v>
      </c>
      <c r="N24" s="44">
        <f t="shared" si="1"/>
        <v>0</v>
      </c>
      <c r="O24" s="108">
        <f t="shared" si="2"/>
        <v>0</v>
      </c>
    </row>
    <row r="25" spans="1:15" ht="55.2" x14ac:dyDescent="0.3">
      <c r="A25" s="14">
        <v>15</v>
      </c>
      <c r="B25" s="69" t="s">
        <v>465</v>
      </c>
      <c r="C25" s="72" t="s">
        <v>466</v>
      </c>
      <c r="D25" s="14" t="s">
        <v>52</v>
      </c>
      <c r="E25" s="14">
        <v>4500</v>
      </c>
      <c r="F25" s="134"/>
      <c r="G25" s="134"/>
      <c r="H25" s="134"/>
      <c r="I25" s="134"/>
      <c r="J25" s="136"/>
      <c r="K25" s="137"/>
      <c r="L25" s="138"/>
      <c r="M25" s="120">
        <f t="shared" si="0"/>
        <v>0</v>
      </c>
      <c r="N25" s="44">
        <f t="shared" si="1"/>
        <v>0</v>
      </c>
      <c r="O25" s="108">
        <f t="shared" si="2"/>
        <v>0</v>
      </c>
    </row>
    <row r="26" spans="1:15" ht="55.2" x14ac:dyDescent="0.3">
      <c r="A26" s="14">
        <v>16</v>
      </c>
      <c r="B26" s="69" t="s">
        <v>467</v>
      </c>
      <c r="C26" s="72" t="s">
        <v>295</v>
      </c>
      <c r="D26" s="14" t="s">
        <v>52</v>
      </c>
      <c r="E26" s="14">
        <v>3500</v>
      </c>
      <c r="F26" s="134"/>
      <c r="G26" s="134"/>
      <c r="H26" s="134"/>
      <c r="I26" s="134"/>
      <c r="J26" s="136"/>
      <c r="K26" s="137"/>
      <c r="L26" s="138"/>
      <c r="M26" s="120">
        <f t="shared" si="0"/>
        <v>0</v>
      </c>
      <c r="N26" s="44">
        <f t="shared" si="1"/>
        <v>0</v>
      </c>
      <c r="O26" s="108">
        <f t="shared" si="2"/>
        <v>0</v>
      </c>
    </row>
    <row r="27" spans="1:15" ht="27.6" x14ac:dyDescent="0.3">
      <c r="A27" s="14">
        <v>17</v>
      </c>
      <c r="B27" s="26" t="s">
        <v>179</v>
      </c>
      <c r="C27" s="14" t="s">
        <v>227</v>
      </c>
      <c r="D27" s="14" t="s">
        <v>52</v>
      </c>
      <c r="E27" s="117">
        <v>200</v>
      </c>
      <c r="F27" s="134"/>
      <c r="G27" s="134"/>
      <c r="H27" s="134"/>
      <c r="I27" s="134"/>
      <c r="J27" s="136"/>
      <c r="K27" s="137"/>
      <c r="L27" s="138"/>
      <c r="M27" s="120">
        <f t="shared" si="0"/>
        <v>0</v>
      </c>
      <c r="N27" s="44">
        <f t="shared" si="1"/>
        <v>0</v>
      </c>
      <c r="O27" s="108">
        <f t="shared" si="2"/>
        <v>0</v>
      </c>
    </row>
    <row r="28" spans="1:15" x14ac:dyDescent="0.3">
      <c r="A28" s="14">
        <v>18</v>
      </c>
      <c r="B28" s="26" t="s">
        <v>180</v>
      </c>
      <c r="C28" s="14" t="s">
        <v>262</v>
      </c>
      <c r="D28" s="14" t="s">
        <v>52</v>
      </c>
      <c r="E28" s="117">
        <v>200</v>
      </c>
      <c r="F28" s="134"/>
      <c r="G28" s="134"/>
      <c r="H28" s="134"/>
      <c r="I28" s="134"/>
      <c r="J28" s="136"/>
      <c r="K28" s="137"/>
      <c r="L28" s="138"/>
      <c r="M28" s="120">
        <f t="shared" si="0"/>
        <v>0</v>
      </c>
      <c r="N28" s="44">
        <f t="shared" si="1"/>
        <v>0</v>
      </c>
      <c r="O28" s="108">
        <f t="shared" si="2"/>
        <v>0</v>
      </c>
    </row>
    <row r="29" spans="1:15" x14ac:dyDescent="0.3">
      <c r="A29" s="14">
        <v>19</v>
      </c>
      <c r="B29" s="26" t="s">
        <v>181</v>
      </c>
      <c r="C29" s="14" t="s">
        <v>228</v>
      </c>
      <c r="D29" s="14" t="s">
        <v>52</v>
      </c>
      <c r="E29" s="117">
        <v>20</v>
      </c>
      <c r="F29" s="134"/>
      <c r="G29" s="134"/>
      <c r="H29" s="134"/>
      <c r="I29" s="134"/>
      <c r="J29" s="136"/>
      <c r="K29" s="137"/>
      <c r="L29" s="138"/>
      <c r="M29" s="120">
        <f t="shared" si="0"/>
        <v>0</v>
      </c>
      <c r="N29" s="44">
        <f t="shared" si="1"/>
        <v>0</v>
      </c>
      <c r="O29" s="108">
        <f t="shared" si="2"/>
        <v>0</v>
      </c>
    </row>
    <row r="30" spans="1:15" ht="55.2" x14ac:dyDescent="0.3">
      <c r="A30" s="14">
        <v>20</v>
      </c>
      <c r="B30" s="69" t="s">
        <v>468</v>
      </c>
      <c r="C30" s="72" t="s">
        <v>469</v>
      </c>
      <c r="D30" s="14" t="s">
        <v>52</v>
      </c>
      <c r="E30" s="14">
        <v>700</v>
      </c>
      <c r="F30" s="134"/>
      <c r="G30" s="134"/>
      <c r="H30" s="134"/>
      <c r="I30" s="134"/>
      <c r="J30" s="136"/>
      <c r="K30" s="137"/>
      <c r="L30" s="138"/>
      <c r="M30" s="120">
        <f t="shared" si="0"/>
        <v>0</v>
      </c>
      <c r="N30" s="44">
        <f t="shared" si="1"/>
        <v>0</v>
      </c>
      <c r="O30" s="108">
        <f t="shared" si="2"/>
        <v>0</v>
      </c>
    </row>
    <row r="31" spans="1:15" ht="41.4" x14ac:dyDescent="0.3">
      <c r="A31" s="14">
        <v>21</v>
      </c>
      <c r="B31" s="26" t="s">
        <v>73</v>
      </c>
      <c r="C31" s="14" t="s">
        <v>291</v>
      </c>
      <c r="D31" s="14" t="s">
        <v>52</v>
      </c>
      <c r="E31" s="14">
        <v>20</v>
      </c>
      <c r="F31" s="134"/>
      <c r="G31" s="134"/>
      <c r="H31" s="134"/>
      <c r="I31" s="134"/>
      <c r="J31" s="136"/>
      <c r="K31" s="137"/>
      <c r="L31" s="138"/>
      <c r="M31" s="120">
        <f t="shared" si="0"/>
        <v>0</v>
      </c>
      <c r="N31" s="44">
        <f t="shared" si="1"/>
        <v>0</v>
      </c>
      <c r="O31" s="108">
        <f t="shared" si="2"/>
        <v>0</v>
      </c>
    </row>
    <row r="32" spans="1:15" ht="41.4" x14ac:dyDescent="0.3">
      <c r="A32" s="14">
        <v>22</v>
      </c>
      <c r="B32" s="26" t="s">
        <v>74</v>
      </c>
      <c r="C32" s="14" t="s">
        <v>296</v>
      </c>
      <c r="D32" s="14" t="s">
        <v>52</v>
      </c>
      <c r="E32" s="14">
        <v>20</v>
      </c>
      <c r="F32" s="134"/>
      <c r="G32" s="134"/>
      <c r="H32" s="134"/>
      <c r="I32" s="134"/>
      <c r="J32" s="136"/>
      <c r="K32" s="137"/>
      <c r="L32" s="138"/>
      <c r="M32" s="120">
        <f t="shared" si="0"/>
        <v>0</v>
      </c>
      <c r="N32" s="44">
        <f t="shared" si="1"/>
        <v>0</v>
      </c>
      <c r="O32" s="108">
        <f t="shared" si="2"/>
        <v>0</v>
      </c>
    </row>
    <row r="33" spans="1:15" ht="124.2" x14ac:dyDescent="0.3">
      <c r="A33" s="14">
        <v>23</v>
      </c>
      <c r="B33" s="26" t="s">
        <v>470</v>
      </c>
      <c r="C33" s="14" t="s">
        <v>471</v>
      </c>
      <c r="D33" s="14" t="s">
        <v>52</v>
      </c>
      <c r="E33" s="14">
        <v>900</v>
      </c>
      <c r="F33" s="134"/>
      <c r="G33" s="134"/>
      <c r="H33" s="134"/>
      <c r="I33" s="134"/>
      <c r="J33" s="136"/>
      <c r="K33" s="137"/>
      <c r="L33" s="138"/>
      <c r="M33" s="120">
        <f t="shared" si="0"/>
        <v>0</v>
      </c>
      <c r="N33" s="44">
        <f t="shared" si="1"/>
        <v>0</v>
      </c>
      <c r="O33" s="108">
        <f t="shared" si="2"/>
        <v>0</v>
      </c>
    </row>
    <row r="34" spans="1:15" ht="117.6" customHeight="1" x14ac:dyDescent="0.3">
      <c r="A34" s="14">
        <v>24</v>
      </c>
      <c r="B34" s="26" t="s">
        <v>472</v>
      </c>
      <c r="C34" s="14" t="s">
        <v>473</v>
      </c>
      <c r="D34" s="14" t="s">
        <v>52</v>
      </c>
      <c r="E34" s="14">
        <v>120</v>
      </c>
      <c r="F34" s="134"/>
      <c r="G34" s="134"/>
      <c r="H34" s="134"/>
      <c r="I34" s="134"/>
      <c r="J34" s="136"/>
      <c r="K34" s="137"/>
      <c r="L34" s="138"/>
      <c r="M34" s="120">
        <f t="shared" si="0"/>
        <v>0</v>
      </c>
      <c r="N34" s="44">
        <f t="shared" si="1"/>
        <v>0</v>
      </c>
      <c r="O34" s="108">
        <f t="shared" si="2"/>
        <v>0</v>
      </c>
    </row>
    <row r="35" spans="1:15" ht="41.4" x14ac:dyDescent="0.3">
      <c r="A35" s="14">
        <v>25</v>
      </c>
      <c r="B35" s="69" t="s">
        <v>474</v>
      </c>
      <c r="C35" s="72" t="s">
        <v>396</v>
      </c>
      <c r="D35" s="14" t="s">
        <v>52</v>
      </c>
      <c r="E35" s="14">
        <v>15</v>
      </c>
      <c r="F35" s="134"/>
      <c r="G35" s="134"/>
      <c r="H35" s="134"/>
      <c r="I35" s="134"/>
      <c r="J35" s="136"/>
      <c r="K35" s="137"/>
      <c r="L35" s="138"/>
      <c r="M35" s="120"/>
      <c r="N35" s="44">
        <f t="shared" si="1"/>
        <v>0</v>
      </c>
      <c r="O35" s="108"/>
    </row>
    <row r="36" spans="1:15" ht="27.6" x14ac:dyDescent="0.3">
      <c r="A36" s="14">
        <v>26</v>
      </c>
      <c r="B36" s="26" t="s">
        <v>163</v>
      </c>
      <c r="C36" s="14"/>
      <c r="D36" s="14" t="s">
        <v>52</v>
      </c>
      <c r="E36" s="14">
        <v>5500</v>
      </c>
      <c r="F36" s="134"/>
      <c r="G36" s="134"/>
      <c r="H36" s="134"/>
      <c r="I36" s="134"/>
      <c r="J36" s="136"/>
      <c r="K36" s="137"/>
      <c r="L36" s="138"/>
      <c r="M36" s="120">
        <f t="shared" si="0"/>
        <v>0</v>
      </c>
      <c r="N36" s="44">
        <f t="shared" si="1"/>
        <v>0</v>
      </c>
      <c r="O36" s="108">
        <f t="shared" si="2"/>
        <v>0</v>
      </c>
    </row>
    <row r="37" spans="1:15" x14ac:dyDescent="0.3">
      <c r="A37" s="14">
        <v>27</v>
      </c>
      <c r="B37" s="26" t="s">
        <v>75</v>
      </c>
      <c r="C37" s="14"/>
      <c r="D37" s="14" t="s">
        <v>52</v>
      </c>
      <c r="E37" s="14">
        <v>15</v>
      </c>
      <c r="F37" s="134"/>
      <c r="G37" s="134"/>
      <c r="H37" s="134"/>
      <c r="I37" s="134"/>
      <c r="J37" s="136"/>
      <c r="K37" s="137"/>
      <c r="L37" s="138"/>
      <c r="M37" s="120">
        <f t="shared" si="0"/>
        <v>0</v>
      </c>
      <c r="N37" s="44">
        <f t="shared" si="1"/>
        <v>0</v>
      </c>
      <c r="O37" s="108">
        <f t="shared" si="2"/>
        <v>0</v>
      </c>
    </row>
    <row r="38" spans="1:15" ht="27.6" x14ac:dyDescent="0.3">
      <c r="A38" s="14">
        <v>28</v>
      </c>
      <c r="B38" s="26" t="s">
        <v>76</v>
      </c>
      <c r="C38" s="14" t="s">
        <v>297</v>
      </c>
      <c r="D38" s="14" t="s">
        <v>52</v>
      </c>
      <c r="E38" s="14">
        <v>8</v>
      </c>
      <c r="F38" s="134"/>
      <c r="G38" s="134"/>
      <c r="H38" s="134"/>
      <c r="I38" s="134"/>
      <c r="J38" s="136"/>
      <c r="K38" s="137"/>
      <c r="L38" s="138"/>
      <c r="M38" s="120">
        <f t="shared" si="0"/>
        <v>0</v>
      </c>
      <c r="N38" s="44">
        <f t="shared" si="1"/>
        <v>0</v>
      </c>
      <c r="O38" s="108">
        <f t="shared" si="2"/>
        <v>0</v>
      </c>
    </row>
    <row r="39" spans="1:15" ht="55.2" x14ac:dyDescent="0.3">
      <c r="A39" s="14">
        <v>29</v>
      </c>
      <c r="B39" s="26" t="s">
        <v>125</v>
      </c>
      <c r="C39" s="14"/>
      <c r="D39" s="14" t="s">
        <v>124</v>
      </c>
      <c r="E39" s="14">
        <v>7000</v>
      </c>
      <c r="F39" s="134"/>
      <c r="G39" s="134"/>
      <c r="H39" s="134"/>
      <c r="I39" s="134"/>
      <c r="J39" s="136"/>
      <c r="K39" s="137"/>
      <c r="L39" s="138"/>
      <c r="M39" s="120">
        <f t="shared" si="0"/>
        <v>0</v>
      </c>
      <c r="N39" s="44">
        <f t="shared" si="1"/>
        <v>0</v>
      </c>
      <c r="O39" s="108">
        <f t="shared" si="2"/>
        <v>0</v>
      </c>
    </row>
    <row r="40" spans="1:15" ht="69" x14ac:dyDescent="0.3">
      <c r="A40" s="14">
        <v>30</v>
      </c>
      <c r="B40" s="26" t="s">
        <v>126</v>
      </c>
      <c r="C40" s="14"/>
      <c r="D40" s="14" t="s">
        <v>124</v>
      </c>
      <c r="E40" s="14">
        <v>9000</v>
      </c>
      <c r="F40" s="134"/>
      <c r="G40" s="134"/>
      <c r="H40" s="134"/>
      <c r="I40" s="134"/>
      <c r="J40" s="136"/>
      <c r="K40" s="137"/>
      <c r="L40" s="138"/>
      <c r="M40" s="120">
        <f t="shared" si="0"/>
        <v>0</v>
      </c>
      <c r="N40" s="44">
        <f t="shared" si="1"/>
        <v>0</v>
      </c>
      <c r="O40" s="108">
        <f t="shared" si="2"/>
        <v>0</v>
      </c>
    </row>
    <row r="41" spans="1:15" ht="63.6" customHeight="1" x14ac:dyDescent="0.3">
      <c r="A41" s="14">
        <v>31</v>
      </c>
      <c r="B41" s="26" t="s">
        <v>127</v>
      </c>
      <c r="C41" s="14"/>
      <c r="D41" s="14" t="s">
        <v>124</v>
      </c>
      <c r="E41" s="14">
        <v>1500</v>
      </c>
      <c r="F41" s="134"/>
      <c r="G41" s="134"/>
      <c r="H41" s="134"/>
      <c r="I41" s="134"/>
      <c r="J41" s="136"/>
      <c r="K41" s="137"/>
      <c r="L41" s="138"/>
      <c r="M41" s="120">
        <f t="shared" si="0"/>
        <v>0</v>
      </c>
      <c r="N41" s="44">
        <f t="shared" si="1"/>
        <v>0</v>
      </c>
      <c r="O41" s="108">
        <f t="shared" si="2"/>
        <v>0</v>
      </c>
    </row>
    <row r="42" spans="1:15" ht="69" x14ac:dyDescent="0.3">
      <c r="A42" s="14">
        <v>32</v>
      </c>
      <c r="B42" s="69" t="s">
        <v>475</v>
      </c>
      <c r="C42" s="72" t="s">
        <v>476</v>
      </c>
      <c r="D42" s="14" t="s">
        <v>52</v>
      </c>
      <c r="E42" s="14">
        <v>40</v>
      </c>
      <c r="F42" s="134"/>
      <c r="G42" s="134"/>
      <c r="H42" s="134"/>
      <c r="I42" s="134"/>
      <c r="J42" s="136"/>
      <c r="K42" s="137"/>
      <c r="L42" s="138"/>
      <c r="M42" s="120">
        <f t="shared" si="0"/>
        <v>0</v>
      </c>
      <c r="N42" s="44">
        <f t="shared" si="1"/>
        <v>0</v>
      </c>
      <c r="O42" s="108">
        <f t="shared" si="2"/>
        <v>0</v>
      </c>
    </row>
    <row r="43" spans="1:15" ht="41.4" x14ac:dyDescent="0.3">
      <c r="A43" s="14">
        <v>33</v>
      </c>
      <c r="B43" s="26" t="s">
        <v>77</v>
      </c>
      <c r="C43" s="14" t="s">
        <v>298</v>
      </c>
      <c r="D43" s="14" t="s">
        <v>52</v>
      </c>
      <c r="E43" s="14">
        <v>2500</v>
      </c>
      <c r="F43" s="134"/>
      <c r="G43" s="134"/>
      <c r="H43" s="134"/>
      <c r="I43" s="134"/>
      <c r="J43" s="136"/>
      <c r="K43" s="137"/>
      <c r="L43" s="138"/>
      <c r="M43" s="120">
        <f t="shared" si="0"/>
        <v>0</v>
      </c>
      <c r="N43" s="44">
        <f t="shared" si="1"/>
        <v>0</v>
      </c>
      <c r="O43" s="108">
        <f t="shared" si="2"/>
        <v>0</v>
      </c>
    </row>
    <row r="44" spans="1:15" ht="41.4" x14ac:dyDescent="0.3">
      <c r="A44" s="14">
        <v>34</v>
      </c>
      <c r="B44" s="26" t="s">
        <v>78</v>
      </c>
      <c r="C44" s="14" t="s">
        <v>299</v>
      </c>
      <c r="D44" s="14" t="s">
        <v>52</v>
      </c>
      <c r="E44" s="14">
        <v>8500</v>
      </c>
      <c r="F44" s="134"/>
      <c r="G44" s="134"/>
      <c r="H44" s="134"/>
      <c r="I44" s="134"/>
      <c r="J44" s="136"/>
      <c r="K44" s="137"/>
      <c r="L44" s="138"/>
      <c r="M44" s="120">
        <f t="shared" si="0"/>
        <v>0</v>
      </c>
      <c r="N44" s="44">
        <f t="shared" si="1"/>
        <v>0</v>
      </c>
      <c r="O44" s="108">
        <f t="shared" si="2"/>
        <v>0</v>
      </c>
    </row>
    <row r="45" spans="1:15" ht="41.4" x14ac:dyDescent="0.3">
      <c r="A45" s="14">
        <v>35</v>
      </c>
      <c r="B45" s="26" t="s">
        <v>79</v>
      </c>
      <c r="C45" s="14" t="s">
        <v>300</v>
      </c>
      <c r="D45" s="14" t="s">
        <v>52</v>
      </c>
      <c r="E45" s="49">
        <v>10500</v>
      </c>
      <c r="F45" s="134"/>
      <c r="G45" s="134"/>
      <c r="H45" s="134"/>
      <c r="I45" s="134"/>
      <c r="J45" s="136"/>
      <c r="K45" s="137"/>
      <c r="L45" s="138"/>
      <c r="M45" s="120">
        <f t="shared" si="0"/>
        <v>0</v>
      </c>
      <c r="N45" s="44">
        <f t="shared" si="1"/>
        <v>0</v>
      </c>
      <c r="O45" s="108">
        <f t="shared" si="2"/>
        <v>0</v>
      </c>
    </row>
    <row r="46" spans="1:15" ht="27.6" x14ac:dyDescent="0.3">
      <c r="A46" s="14">
        <v>36</v>
      </c>
      <c r="B46" s="26" t="s">
        <v>80</v>
      </c>
      <c r="C46" s="14" t="s">
        <v>300</v>
      </c>
      <c r="D46" s="14" t="s">
        <v>52</v>
      </c>
      <c r="E46" s="14">
        <v>180</v>
      </c>
      <c r="F46" s="134"/>
      <c r="G46" s="134"/>
      <c r="H46" s="134"/>
      <c r="I46" s="134"/>
      <c r="J46" s="136"/>
      <c r="K46" s="137"/>
      <c r="L46" s="138"/>
      <c r="M46" s="120">
        <f t="shared" si="0"/>
        <v>0</v>
      </c>
      <c r="N46" s="44">
        <f t="shared" si="1"/>
        <v>0</v>
      </c>
      <c r="O46" s="108">
        <f t="shared" si="2"/>
        <v>0</v>
      </c>
    </row>
    <row r="47" spans="1:15" ht="69" x14ac:dyDescent="0.3">
      <c r="A47" s="14">
        <v>37</v>
      </c>
      <c r="B47" s="26" t="s">
        <v>81</v>
      </c>
      <c r="C47" s="14" t="s">
        <v>229</v>
      </c>
      <c r="D47" s="14" t="s">
        <v>52</v>
      </c>
      <c r="E47" s="14">
        <v>8</v>
      </c>
      <c r="F47" s="134"/>
      <c r="G47" s="134"/>
      <c r="H47" s="134"/>
      <c r="I47" s="134"/>
      <c r="J47" s="136"/>
      <c r="K47" s="137"/>
      <c r="L47" s="138"/>
      <c r="M47" s="120">
        <f t="shared" si="0"/>
        <v>0</v>
      </c>
      <c r="N47" s="44">
        <f t="shared" si="1"/>
        <v>0</v>
      </c>
      <c r="O47" s="108">
        <f t="shared" si="2"/>
        <v>0</v>
      </c>
    </row>
    <row r="48" spans="1:15" ht="27.6" x14ac:dyDescent="0.3">
      <c r="A48" s="14">
        <v>38</v>
      </c>
      <c r="B48" s="26" t="s">
        <v>107</v>
      </c>
      <c r="C48" s="14" t="s">
        <v>108</v>
      </c>
      <c r="D48" s="14" t="s">
        <v>52</v>
      </c>
      <c r="E48" s="14">
        <v>350</v>
      </c>
      <c r="F48" s="134"/>
      <c r="G48" s="134"/>
      <c r="H48" s="134"/>
      <c r="I48" s="134"/>
      <c r="J48" s="136"/>
      <c r="K48" s="137"/>
      <c r="L48" s="138"/>
      <c r="M48" s="120">
        <f t="shared" si="0"/>
        <v>0</v>
      </c>
      <c r="N48" s="44">
        <f t="shared" si="1"/>
        <v>0</v>
      </c>
      <c r="O48" s="108">
        <f t="shared" si="2"/>
        <v>0</v>
      </c>
    </row>
    <row r="49" spans="1:15" ht="82.8" x14ac:dyDescent="0.3">
      <c r="A49" s="14">
        <v>39</v>
      </c>
      <c r="B49" s="26" t="s">
        <v>263</v>
      </c>
      <c r="C49" s="14" t="s">
        <v>301</v>
      </c>
      <c r="D49" s="14" t="s">
        <v>52</v>
      </c>
      <c r="E49" s="14">
        <v>550</v>
      </c>
      <c r="F49" s="134"/>
      <c r="G49" s="134"/>
      <c r="H49" s="134"/>
      <c r="I49" s="134"/>
      <c r="J49" s="136"/>
      <c r="K49" s="137"/>
      <c r="L49" s="138"/>
      <c r="M49" s="120">
        <f t="shared" si="0"/>
        <v>0</v>
      </c>
      <c r="N49" s="44">
        <f t="shared" si="1"/>
        <v>0</v>
      </c>
      <c r="O49" s="108">
        <f t="shared" si="2"/>
        <v>0</v>
      </c>
    </row>
    <row r="50" spans="1:15" ht="96.6" x14ac:dyDescent="0.3">
      <c r="A50" s="14">
        <v>40</v>
      </c>
      <c r="B50" s="26" t="s">
        <v>255</v>
      </c>
      <c r="C50" s="14" t="s">
        <v>302</v>
      </c>
      <c r="D50" s="14" t="s">
        <v>52</v>
      </c>
      <c r="E50" s="14">
        <v>15</v>
      </c>
      <c r="F50" s="134"/>
      <c r="G50" s="134"/>
      <c r="H50" s="134"/>
      <c r="I50" s="134"/>
      <c r="J50" s="136"/>
      <c r="K50" s="137"/>
      <c r="L50" s="138"/>
      <c r="M50" s="120">
        <f t="shared" si="0"/>
        <v>0</v>
      </c>
      <c r="N50" s="44">
        <f t="shared" si="1"/>
        <v>0</v>
      </c>
      <c r="O50" s="108">
        <f t="shared" si="2"/>
        <v>0</v>
      </c>
    </row>
    <row r="51" spans="1:15" ht="96.6" x14ac:dyDescent="0.3">
      <c r="A51" s="14">
        <v>41</v>
      </c>
      <c r="B51" s="69" t="s">
        <v>477</v>
      </c>
      <c r="C51" s="72" t="s">
        <v>478</v>
      </c>
      <c r="D51" s="14" t="s">
        <v>52</v>
      </c>
      <c r="E51" s="14">
        <v>15</v>
      </c>
      <c r="F51" s="134"/>
      <c r="G51" s="134"/>
      <c r="H51" s="134"/>
      <c r="I51" s="134"/>
      <c r="J51" s="136"/>
      <c r="K51" s="137"/>
      <c r="L51" s="138"/>
      <c r="M51" s="120">
        <f t="shared" si="0"/>
        <v>0</v>
      </c>
      <c r="N51" s="44">
        <f t="shared" si="1"/>
        <v>0</v>
      </c>
      <c r="O51" s="108">
        <f t="shared" si="2"/>
        <v>0</v>
      </c>
    </row>
    <row r="52" spans="1:15" ht="55.2" x14ac:dyDescent="0.3">
      <c r="A52" s="14">
        <v>42</v>
      </c>
      <c r="B52" s="26" t="s">
        <v>109</v>
      </c>
      <c r="C52" s="14" t="s">
        <v>110</v>
      </c>
      <c r="D52" s="14" t="s">
        <v>52</v>
      </c>
      <c r="E52" s="14">
        <v>25</v>
      </c>
      <c r="F52" s="134"/>
      <c r="G52" s="134"/>
      <c r="H52" s="134"/>
      <c r="I52" s="134"/>
      <c r="J52" s="136"/>
      <c r="K52" s="137"/>
      <c r="L52" s="138"/>
      <c r="M52" s="120">
        <f t="shared" si="0"/>
        <v>0</v>
      </c>
      <c r="N52" s="44">
        <f t="shared" si="1"/>
        <v>0</v>
      </c>
      <c r="O52" s="108">
        <f t="shared" si="2"/>
        <v>0</v>
      </c>
    </row>
    <row r="53" spans="1:15" ht="41.4" x14ac:dyDescent="0.3">
      <c r="A53" s="14">
        <v>43</v>
      </c>
      <c r="B53" s="26" t="s">
        <v>111</v>
      </c>
      <c r="C53" s="14" t="s">
        <v>303</v>
      </c>
      <c r="D53" s="14" t="s">
        <v>52</v>
      </c>
      <c r="E53" s="14">
        <v>25</v>
      </c>
      <c r="F53" s="134"/>
      <c r="G53" s="134"/>
      <c r="H53" s="134"/>
      <c r="I53" s="134"/>
      <c r="J53" s="136"/>
      <c r="K53" s="137"/>
      <c r="L53" s="138"/>
      <c r="M53" s="120">
        <f t="shared" si="0"/>
        <v>0</v>
      </c>
      <c r="N53" s="44">
        <f t="shared" si="1"/>
        <v>0</v>
      </c>
      <c r="O53" s="108">
        <f t="shared" si="2"/>
        <v>0</v>
      </c>
    </row>
    <row r="54" spans="1:15" ht="55.2" x14ac:dyDescent="0.3">
      <c r="A54" s="14">
        <v>44</v>
      </c>
      <c r="B54" s="26" t="s">
        <v>247</v>
      </c>
      <c r="C54" s="14" t="s">
        <v>304</v>
      </c>
      <c r="D54" s="14" t="s">
        <v>52</v>
      </c>
      <c r="E54" s="14">
        <v>20</v>
      </c>
      <c r="F54" s="134"/>
      <c r="G54" s="134"/>
      <c r="H54" s="134"/>
      <c r="I54" s="134"/>
      <c r="J54" s="136"/>
      <c r="K54" s="137"/>
      <c r="L54" s="138"/>
      <c r="M54" s="120">
        <f t="shared" si="0"/>
        <v>0</v>
      </c>
      <c r="N54" s="44">
        <f t="shared" si="1"/>
        <v>0</v>
      </c>
      <c r="O54" s="108">
        <f t="shared" si="2"/>
        <v>0</v>
      </c>
    </row>
    <row r="55" spans="1:15" ht="69" x14ac:dyDescent="0.3">
      <c r="A55" s="14">
        <v>45</v>
      </c>
      <c r="B55" s="69" t="s">
        <v>479</v>
      </c>
      <c r="C55" s="14" t="s">
        <v>305</v>
      </c>
      <c r="D55" s="14" t="s">
        <v>52</v>
      </c>
      <c r="E55" s="14">
        <v>55</v>
      </c>
      <c r="F55" s="134"/>
      <c r="G55" s="134"/>
      <c r="H55" s="134"/>
      <c r="I55" s="134"/>
      <c r="J55" s="136"/>
      <c r="K55" s="137"/>
      <c r="L55" s="138"/>
      <c r="M55" s="120">
        <f t="shared" si="0"/>
        <v>0</v>
      </c>
      <c r="N55" s="44">
        <f t="shared" si="1"/>
        <v>0</v>
      </c>
      <c r="O55" s="108">
        <f t="shared" si="2"/>
        <v>0</v>
      </c>
    </row>
    <row r="56" spans="1:15" ht="69" x14ac:dyDescent="0.3">
      <c r="A56" s="14">
        <v>46</v>
      </c>
      <c r="B56" s="69" t="s">
        <v>480</v>
      </c>
      <c r="C56" s="14" t="s">
        <v>306</v>
      </c>
      <c r="D56" s="14" t="s">
        <v>52</v>
      </c>
      <c r="E56" s="14">
        <v>55</v>
      </c>
      <c r="F56" s="134"/>
      <c r="G56" s="134"/>
      <c r="H56" s="134"/>
      <c r="I56" s="134"/>
      <c r="J56" s="136"/>
      <c r="K56" s="137"/>
      <c r="L56" s="138"/>
      <c r="M56" s="120">
        <f t="shared" si="0"/>
        <v>0</v>
      </c>
      <c r="N56" s="44">
        <f t="shared" si="1"/>
        <v>0</v>
      </c>
      <c r="O56" s="108">
        <f t="shared" si="2"/>
        <v>0</v>
      </c>
    </row>
    <row r="57" spans="1:15" ht="110.4" x14ac:dyDescent="0.3">
      <c r="A57" s="14">
        <v>47</v>
      </c>
      <c r="B57" s="26" t="s">
        <v>161</v>
      </c>
      <c r="C57" s="14" t="s">
        <v>307</v>
      </c>
      <c r="D57" s="14" t="s">
        <v>52</v>
      </c>
      <c r="E57" s="14">
        <v>55</v>
      </c>
      <c r="F57" s="134"/>
      <c r="G57" s="134"/>
      <c r="H57" s="134"/>
      <c r="I57" s="134"/>
      <c r="J57" s="136"/>
      <c r="K57" s="137"/>
      <c r="L57" s="138"/>
      <c r="M57" s="120">
        <f t="shared" si="0"/>
        <v>0</v>
      </c>
      <c r="N57" s="44">
        <f t="shared" si="1"/>
        <v>0</v>
      </c>
      <c r="O57" s="108">
        <f t="shared" si="2"/>
        <v>0</v>
      </c>
    </row>
    <row r="58" spans="1:15" ht="69" x14ac:dyDescent="0.3">
      <c r="A58" s="14">
        <v>48</v>
      </c>
      <c r="B58" s="69" t="s">
        <v>481</v>
      </c>
      <c r="C58" s="72" t="s">
        <v>482</v>
      </c>
      <c r="D58" s="14" t="s">
        <v>52</v>
      </c>
      <c r="E58" s="14">
        <v>55</v>
      </c>
      <c r="F58" s="134"/>
      <c r="G58" s="134"/>
      <c r="H58" s="134"/>
      <c r="I58" s="134"/>
      <c r="J58" s="136"/>
      <c r="K58" s="137"/>
      <c r="L58" s="138"/>
      <c r="M58" s="120">
        <f t="shared" si="0"/>
        <v>0</v>
      </c>
      <c r="N58" s="44">
        <f t="shared" si="1"/>
        <v>0</v>
      </c>
      <c r="O58" s="108">
        <f t="shared" si="2"/>
        <v>0</v>
      </c>
    </row>
    <row r="59" spans="1:15" ht="96" customHeight="1" x14ac:dyDescent="0.3">
      <c r="A59" s="14">
        <v>49</v>
      </c>
      <c r="B59" s="69" t="s">
        <v>483</v>
      </c>
      <c r="C59" s="72" t="s">
        <v>308</v>
      </c>
      <c r="D59" s="14" t="s">
        <v>52</v>
      </c>
      <c r="E59" s="14">
        <v>15</v>
      </c>
      <c r="F59" s="134"/>
      <c r="G59" s="134"/>
      <c r="H59" s="134"/>
      <c r="I59" s="134"/>
      <c r="J59" s="136"/>
      <c r="K59" s="137"/>
      <c r="L59" s="138"/>
      <c r="M59" s="120">
        <f t="shared" si="0"/>
        <v>0</v>
      </c>
      <c r="N59" s="44">
        <f t="shared" si="1"/>
        <v>0</v>
      </c>
      <c r="O59" s="108">
        <f t="shared" si="2"/>
        <v>0</v>
      </c>
    </row>
    <row r="60" spans="1:15" ht="96.75" customHeight="1" x14ac:dyDescent="0.3">
      <c r="A60" s="14">
        <v>50</v>
      </c>
      <c r="B60" s="69" t="s">
        <v>484</v>
      </c>
      <c r="C60" s="72" t="s">
        <v>309</v>
      </c>
      <c r="D60" s="14" t="s">
        <v>52</v>
      </c>
      <c r="E60" s="14">
        <v>15</v>
      </c>
      <c r="F60" s="134"/>
      <c r="G60" s="134"/>
      <c r="H60" s="134"/>
      <c r="I60" s="134"/>
      <c r="J60" s="136"/>
      <c r="K60" s="137"/>
      <c r="L60" s="138"/>
      <c r="M60" s="120">
        <f t="shared" si="0"/>
        <v>0</v>
      </c>
      <c r="N60" s="44">
        <f t="shared" si="1"/>
        <v>0</v>
      </c>
      <c r="O60" s="108">
        <f t="shared" si="2"/>
        <v>0</v>
      </c>
    </row>
    <row r="61" spans="1:15" ht="55.2" x14ac:dyDescent="0.3">
      <c r="A61" s="14">
        <v>51</v>
      </c>
      <c r="B61" s="26" t="s">
        <v>248</v>
      </c>
      <c r="C61" s="14" t="s">
        <v>310</v>
      </c>
      <c r="D61" s="14" t="s">
        <v>52</v>
      </c>
      <c r="E61" s="14">
        <v>25</v>
      </c>
      <c r="F61" s="134"/>
      <c r="G61" s="134"/>
      <c r="H61" s="134"/>
      <c r="I61" s="134"/>
      <c r="J61" s="136"/>
      <c r="K61" s="137"/>
      <c r="L61" s="138"/>
      <c r="M61" s="120">
        <f t="shared" si="0"/>
        <v>0</v>
      </c>
      <c r="N61" s="44">
        <f t="shared" si="1"/>
        <v>0</v>
      </c>
      <c r="O61" s="108">
        <f t="shared" si="2"/>
        <v>0</v>
      </c>
    </row>
    <row r="62" spans="1:15" ht="82.5" customHeight="1" x14ac:dyDescent="0.3">
      <c r="A62" s="14">
        <v>52</v>
      </c>
      <c r="B62" s="69" t="s">
        <v>485</v>
      </c>
      <c r="C62" s="72" t="s">
        <v>486</v>
      </c>
      <c r="D62" s="14" t="s">
        <v>52</v>
      </c>
      <c r="E62" s="14">
        <v>15</v>
      </c>
      <c r="F62" s="134"/>
      <c r="G62" s="134"/>
      <c r="H62" s="134"/>
      <c r="I62" s="134"/>
      <c r="J62" s="136"/>
      <c r="K62" s="137"/>
      <c r="L62" s="138"/>
      <c r="M62" s="120">
        <f t="shared" si="0"/>
        <v>0</v>
      </c>
      <c r="N62" s="44">
        <f t="shared" si="1"/>
        <v>0</v>
      </c>
      <c r="O62" s="108">
        <f t="shared" si="2"/>
        <v>0</v>
      </c>
    </row>
    <row r="63" spans="1:15" ht="83.25" customHeight="1" x14ac:dyDescent="0.3">
      <c r="A63" s="14">
        <v>53</v>
      </c>
      <c r="B63" s="69" t="s">
        <v>487</v>
      </c>
      <c r="C63" s="72" t="s">
        <v>488</v>
      </c>
      <c r="D63" s="14" t="s">
        <v>52</v>
      </c>
      <c r="E63" s="14">
        <v>150</v>
      </c>
      <c r="F63" s="134"/>
      <c r="G63" s="134"/>
      <c r="H63" s="134"/>
      <c r="I63" s="134"/>
      <c r="J63" s="136"/>
      <c r="K63" s="137"/>
      <c r="L63" s="138"/>
      <c r="M63" s="120">
        <f t="shared" si="0"/>
        <v>0</v>
      </c>
      <c r="N63" s="44">
        <f t="shared" si="1"/>
        <v>0</v>
      </c>
      <c r="O63" s="108">
        <f t="shared" si="2"/>
        <v>0</v>
      </c>
    </row>
    <row r="64" spans="1:15" ht="82.5" customHeight="1" x14ac:dyDescent="0.3">
      <c r="A64" s="14">
        <v>54</v>
      </c>
      <c r="B64" s="69" t="s">
        <v>489</v>
      </c>
      <c r="C64" s="72" t="s">
        <v>490</v>
      </c>
      <c r="D64" s="14" t="s">
        <v>52</v>
      </c>
      <c r="E64" s="14">
        <v>60</v>
      </c>
      <c r="F64" s="134"/>
      <c r="G64" s="134"/>
      <c r="H64" s="134"/>
      <c r="I64" s="134"/>
      <c r="J64" s="136"/>
      <c r="K64" s="137"/>
      <c r="L64" s="138"/>
      <c r="M64" s="120">
        <f t="shared" si="0"/>
        <v>0</v>
      </c>
      <c r="N64" s="44">
        <f t="shared" si="1"/>
        <v>0</v>
      </c>
      <c r="O64" s="108">
        <f t="shared" si="2"/>
        <v>0</v>
      </c>
    </row>
    <row r="65" spans="1:15" ht="82.5" customHeight="1" x14ac:dyDescent="0.3">
      <c r="A65" s="14">
        <v>55</v>
      </c>
      <c r="B65" s="26" t="s">
        <v>249</v>
      </c>
      <c r="C65" s="14" t="s">
        <v>311</v>
      </c>
      <c r="D65" s="14" t="s">
        <v>52</v>
      </c>
      <c r="E65" s="14">
        <v>20</v>
      </c>
      <c r="F65" s="134"/>
      <c r="G65" s="134"/>
      <c r="H65" s="134"/>
      <c r="I65" s="134"/>
      <c r="J65" s="136"/>
      <c r="K65" s="137"/>
      <c r="L65" s="138"/>
      <c r="M65" s="120">
        <f t="shared" si="0"/>
        <v>0</v>
      </c>
      <c r="N65" s="44">
        <f t="shared" si="1"/>
        <v>0</v>
      </c>
      <c r="O65" s="108">
        <f t="shared" si="2"/>
        <v>0</v>
      </c>
    </row>
    <row r="66" spans="1:15" ht="69" x14ac:dyDescent="0.3">
      <c r="A66" s="14">
        <v>56</v>
      </c>
      <c r="B66" s="26" t="s">
        <v>264</v>
      </c>
      <c r="C66" s="14" t="s">
        <v>312</v>
      </c>
      <c r="D66" s="14" t="s">
        <v>52</v>
      </c>
      <c r="E66" s="14">
        <v>20</v>
      </c>
      <c r="F66" s="134"/>
      <c r="G66" s="134"/>
      <c r="H66" s="134"/>
      <c r="I66" s="134"/>
      <c r="J66" s="136"/>
      <c r="K66" s="137"/>
      <c r="L66" s="138"/>
      <c r="M66" s="120">
        <f t="shared" si="0"/>
        <v>0</v>
      </c>
      <c r="N66" s="44">
        <f t="shared" si="1"/>
        <v>0</v>
      </c>
      <c r="O66" s="108">
        <f t="shared" si="2"/>
        <v>0</v>
      </c>
    </row>
    <row r="67" spans="1:15" ht="96.6" x14ac:dyDescent="0.3">
      <c r="A67" s="14">
        <v>57</v>
      </c>
      <c r="B67" s="26" t="s">
        <v>112</v>
      </c>
      <c r="C67" s="14" t="s">
        <v>313</v>
      </c>
      <c r="D67" s="14" t="s">
        <v>52</v>
      </c>
      <c r="E67" s="14">
        <v>20</v>
      </c>
      <c r="F67" s="134"/>
      <c r="G67" s="134"/>
      <c r="H67" s="134"/>
      <c r="I67" s="134"/>
      <c r="J67" s="136"/>
      <c r="K67" s="137"/>
      <c r="L67" s="138"/>
      <c r="M67" s="120">
        <f t="shared" si="0"/>
        <v>0</v>
      </c>
      <c r="N67" s="44">
        <f t="shared" si="1"/>
        <v>0</v>
      </c>
      <c r="O67" s="108">
        <f t="shared" si="2"/>
        <v>0</v>
      </c>
    </row>
    <row r="68" spans="1:15" ht="124.2" x14ac:dyDescent="0.3">
      <c r="A68" s="14">
        <v>58</v>
      </c>
      <c r="B68" s="26" t="s">
        <v>113</v>
      </c>
      <c r="C68" s="14" t="s">
        <v>314</v>
      </c>
      <c r="D68" s="14" t="s">
        <v>52</v>
      </c>
      <c r="E68" s="14">
        <v>20</v>
      </c>
      <c r="F68" s="134"/>
      <c r="G68" s="134"/>
      <c r="H68" s="134"/>
      <c r="I68" s="134"/>
      <c r="J68" s="136"/>
      <c r="K68" s="137"/>
      <c r="L68" s="138"/>
      <c r="M68" s="120">
        <f t="shared" si="0"/>
        <v>0</v>
      </c>
      <c r="N68" s="44">
        <f t="shared" si="1"/>
        <v>0</v>
      </c>
      <c r="O68" s="108">
        <f t="shared" si="2"/>
        <v>0</v>
      </c>
    </row>
    <row r="69" spans="1:15" ht="55.2" x14ac:dyDescent="0.3">
      <c r="A69" s="14">
        <v>59</v>
      </c>
      <c r="B69" s="26" t="s">
        <v>266</v>
      </c>
      <c r="C69" s="14" t="s">
        <v>315</v>
      </c>
      <c r="D69" s="14" t="s">
        <v>52</v>
      </c>
      <c r="E69" s="14">
        <v>20</v>
      </c>
      <c r="F69" s="134"/>
      <c r="G69" s="134"/>
      <c r="H69" s="134"/>
      <c r="I69" s="134"/>
      <c r="J69" s="136"/>
      <c r="K69" s="137"/>
      <c r="L69" s="138"/>
      <c r="M69" s="120">
        <f t="shared" si="0"/>
        <v>0</v>
      </c>
      <c r="N69" s="44">
        <f t="shared" si="1"/>
        <v>0</v>
      </c>
      <c r="O69" s="108">
        <f t="shared" si="2"/>
        <v>0</v>
      </c>
    </row>
    <row r="70" spans="1:15" ht="55.2" x14ac:dyDescent="0.3">
      <c r="A70" s="14">
        <v>60</v>
      </c>
      <c r="B70" s="26" t="s">
        <v>265</v>
      </c>
      <c r="C70" s="14" t="s">
        <v>316</v>
      </c>
      <c r="D70" s="14" t="s">
        <v>52</v>
      </c>
      <c r="E70" s="14">
        <v>20</v>
      </c>
      <c r="F70" s="134"/>
      <c r="G70" s="134"/>
      <c r="H70" s="134"/>
      <c r="I70" s="134"/>
      <c r="J70" s="136"/>
      <c r="K70" s="137"/>
      <c r="L70" s="138"/>
      <c r="M70" s="120">
        <f t="shared" si="0"/>
        <v>0</v>
      </c>
      <c r="N70" s="44">
        <f t="shared" si="1"/>
        <v>0</v>
      </c>
      <c r="O70" s="108">
        <f t="shared" si="2"/>
        <v>0</v>
      </c>
    </row>
    <row r="71" spans="1:15" ht="82.8" x14ac:dyDescent="0.3">
      <c r="A71" s="14">
        <v>61</v>
      </c>
      <c r="B71" s="26" t="s">
        <v>114</v>
      </c>
      <c r="C71" s="14" t="s">
        <v>317</v>
      </c>
      <c r="D71" s="14" t="s">
        <v>52</v>
      </c>
      <c r="E71" s="14">
        <v>20</v>
      </c>
      <c r="F71" s="134"/>
      <c r="G71" s="134"/>
      <c r="H71" s="134"/>
      <c r="I71" s="134"/>
      <c r="J71" s="136"/>
      <c r="K71" s="137"/>
      <c r="L71" s="138"/>
      <c r="M71" s="120">
        <f t="shared" si="0"/>
        <v>0</v>
      </c>
      <c r="N71" s="44">
        <f t="shared" si="1"/>
        <v>0</v>
      </c>
      <c r="O71" s="108">
        <f t="shared" si="2"/>
        <v>0</v>
      </c>
    </row>
    <row r="72" spans="1:15" ht="96.6" x14ac:dyDescent="0.3">
      <c r="A72" s="14">
        <v>62</v>
      </c>
      <c r="B72" s="69" t="s">
        <v>491</v>
      </c>
      <c r="C72" s="14" t="s">
        <v>318</v>
      </c>
      <c r="D72" s="14" t="s">
        <v>52</v>
      </c>
      <c r="E72" s="14">
        <v>20</v>
      </c>
      <c r="F72" s="134"/>
      <c r="G72" s="134"/>
      <c r="H72" s="134"/>
      <c r="I72" s="134"/>
      <c r="J72" s="136"/>
      <c r="K72" s="137"/>
      <c r="L72" s="138"/>
      <c r="M72" s="120">
        <f t="shared" si="0"/>
        <v>0</v>
      </c>
      <c r="N72" s="44">
        <f t="shared" si="1"/>
        <v>0</v>
      </c>
      <c r="O72" s="108">
        <f t="shared" si="2"/>
        <v>0</v>
      </c>
    </row>
    <row r="73" spans="1:15" ht="82.8" x14ac:dyDescent="0.3">
      <c r="A73" s="14">
        <v>63</v>
      </c>
      <c r="B73" s="26" t="s">
        <v>267</v>
      </c>
      <c r="C73" s="14" t="s">
        <v>319</v>
      </c>
      <c r="D73" s="14" t="s">
        <v>52</v>
      </c>
      <c r="E73" s="14">
        <v>20</v>
      </c>
      <c r="F73" s="134"/>
      <c r="G73" s="134"/>
      <c r="H73" s="134"/>
      <c r="I73" s="134"/>
      <c r="J73" s="136"/>
      <c r="K73" s="137"/>
      <c r="L73" s="138"/>
      <c r="M73" s="120">
        <f t="shared" si="0"/>
        <v>0</v>
      </c>
      <c r="N73" s="44">
        <f t="shared" si="1"/>
        <v>0</v>
      </c>
      <c r="O73" s="108">
        <f t="shared" si="2"/>
        <v>0</v>
      </c>
    </row>
    <row r="74" spans="1:15" ht="69" x14ac:dyDescent="0.3">
      <c r="A74" s="14">
        <v>64</v>
      </c>
      <c r="B74" s="69" t="s">
        <v>492</v>
      </c>
      <c r="C74" s="14" t="s">
        <v>320</v>
      </c>
      <c r="D74" s="14" t="s">
        <v>52</v>
      </c>
      <c r="E74" s="14">
        <v>150</v>
      </c>
      <c r="F74" s="134"/>
      <c r="G74" s="134"/>
      <c r="H74" s="134"/>
      <c r="I74" s="134"/>
      <c r="J74" s="136"/>
      <c r="K74" s="137"/>
      <c r="L74" s="138"/>
      <c r="M74" s="120">
        <f t="shared" si="0"/>
        <v>0</v>
      </c>
      <c r="N74" s="44">
        <f t="shared" si="1"/>
        <v>0</v>
      </c>
      <c r="O74" s="108">
        <f t="shared" si="2"/>
        <v>0</v>
      </c>
    </row>
    <row r="75" spans="1:15" ht="69" x14ac:dyDescent="0.3">
      <c r="A75" s="14">
        <v>65</v>
      </c>
      <c r="B75" s="69" t="s">
        <v>493</v>
      </c>
      <c r="C75" s="14" t="s">
        <v>321</v>
      </c>
      <c r="D75" s="14" t="s">
        <v>52</v>
      </c>
      <c r="E75" s="14">
        <v>60</v>
      </c>
      <c r="F75" s="134"/>
      <c r="G75" s="134"/>
      <c r="H75" s="134"/>
      <c r="I75" s="134"/>
      <c r="J75" s="136"/>
      <c r="K75" s="137"/>
      <c r="L75" s="138"/>
      <c r="M75" s="120">
        <f t="shared" si="0"/>
        <v>0</v>
      </c>
      <c r="N75" s="44">
        <f>J75*E75</f>
        <v>0</v>
      </c>
      <c r="O75" s="108">
        <f t="shared" si="2"/>
        <v>0</v>
      </c>
    </row>
    <row r="76" spans="1:15" s="127" customFormat="1" ht="82.8" x14ac:dyDescent="0.3">
      <c r="A76" s="14">
        <v>66</v>
      </c>
      <c r="B76" s="69" t="s">
        <v>268</v>
      </c>
      <c r="C76" s="72" t="s">
        <v>322</v>
      </c>
      <c r="D76" s="72" t="s">
        <v>52</v>
      </c>
      <c r="E76" s="72">
        <v>300</v>
      </c>
      <c r="F76" s="134"/>
      <c r="G76" s="134"/>
      <c r="H76" s="134"/>
      <c r="I76" s="134"/>
      <c r="J76" s="136"/>
      <c r="K76" s="137"/>
      <c r="L76" s="138"/>
      <c r="M76" s="128">
        <f t="shared" ref="M76:M90" si="3">J76*(1+L76)</f>
        <v>0</v>
      </c>
      <c r="N76" s="125">
        <f t="shared" ref="N76:N90" si="4">J76*E76</f>
        <v>0</v>
      </c>
      <c r="O76" s="126">
        <f t="shared" ref="O76:O90" si="5">M76*E76</f>
        <v>0</v>
      </c>
    </row>
    <row r="77" spans="1:15" ht="27.6" x14ac:dyDescent="0.3">
      <c r="A77" s="14">
        <v>67</v>
      </c>
      <c r="B77" s="26" t="s">
        <v>422</v>
      </c>
      <c r="C77" s="14" t="s">
        <v>423</v>
      </c>
      <c r="D77" s="14" t="s">
        <v>52</v>
      </c>
      <c r="E77" s="14">
        <v>350</v>
      </c>
      <c r="F77" s="134"/>
      <c r="G77" s="134"/>
      <c r="H77" s="134"/>
      <c r="I77" s="134"/>
      <c r="J77" s="136"/>
      <c r="K77" s="137"/>
      <c r="L77" s="138"/>
      <c r="M77" s="120">
        <f t="shared" si="3"/>
        <v>0</v>
      </c>
      <c r="N77" s="44">
        <f t="shared" si="4"/>
        <v>0</v>
      </c>
      <c r="O77" s="108">
        <f t="shared" si="5"/>
        <v>0</v>
      </c>
    </row>
    <row r="78" spans="1:15" ht="69" x14ac:dyDescent="0.3">
      <c r="A78" s="14">
        <v>68</v>
      </c>
      <c r="B78" s="26" t="s">
        <v>123</v>
      </c>
      <c r="C78" s="14" t="s">
        <v>323</v>
      </c>
      <c r="D78" s="14" t="s">
        <v>52</v>
      </c>
      <c r="E78" s="14">
        <v>15</v>
      </c>
      <c r="F78" s="134"/>
      <c r="G78" s="134"/>
      <c r="H78" s="134"/>
      <c r="I78" s="134"/>
      <c r="J78" s="136"/>
      <c r="K78" s="137"/>
      <c r="L78" s="138"/>
      <c r="M78" s="120">
        <f t="shared" si="3"/>
        <v>0</v>
      </c>
      <c r="N78" s="44">
        <f t="shared" si="4"/>
        <v>0</v>
      </c>
      <c r="O78" s="108">
        <f t="shared" si="5"/>
        <v>0</v>
      </c>
    </row>
    <row r="79" spans="1:15" ht="82.8" x14ac:dyDescent="0.3">
      <c r="A79" s="14">
        <v>69</v>
      </c>
      <c r="B79" s="26" t="s">
        <v>122</v>
      </c>
      <c r="C79" s="14" t="s">
        <v>324</v>
      </c>
      <c r="D79" s="14" t="s">
        <v>52</v>
      </c>
      <c r="E79" s="14">
        <v>25</v>
      </c>
      <c r="F79" s="134"/>
      <c r="G79" s="134"/>
      <c r="H79" s="134"/>
      <c r="I79" s="134"/>
      <c r="J79" s="136"/>
      <c r="K79" s="137"/>
      <c r="L79" s="138"/>
      <c r="M79" s="120">
        <f t="shared" si="3"/>
        <v>0</v>
      </c>
      <c r="N79" s="44">
        <f t="shared" si="4"/>
        <v>0</v>
      </c>
      <c r="O79" s="108">
        <f t="shared" si="5"/>
        <v>0</v>
      </c>
    </row>
    <row r="80" spans="1:15" ht="69" x14ac:dyDescent="0.3">
      <c r="A80" s="14">
        <v>70</v>
      </c>
      <c r="B80" s="69" t="s">
        <v>494</v>
      </c>
      <c r="C80" s="14" t="s">
        <v>325</v>
      </c>
      <c r="D80" s="14" t="s">
        <v>52</v>
      </c>
      <c r="E80" s="14">
        <v>150</v>
      </c>
      <c r="F80" s="134"/>
      <c r="G80" s="134"/>
      <c r="H80" s="134"/>
      <c r="I80" s="134"/>
      <c r="J80" s="136"/>
      <c r="K80" s="137"/>
      <c r="L80" s="138"/>
      <c r="M80" s="120">
        <f t="shared" si="3"/>
        <v>0</v>
      </c>
      <c r="N80" s="44">
        <f t="shared" si="4"/>
        <v>0</v>
      </c>
      <c r="O80" s="108">
        <f t="shared" si="5"/>
        <v>0</v>
      </c>
    </row>
    <row r="81" spans="1:15" ht="69" x14ac:dyDescent="0.3">
      <c r="A81" s="14">
        <v>71</v>
      </c>
      <c r="B81" s="69" t="s">
        <v>495</v>
      </c>
      <c r="C81" s="14" t="s">
        <v>326</v>
      </c>
      <c r="D81" s="14" t="s">
        <v>52</v>
      </c>
      <c r="E81" s="14">
        <v>55</v>
      </c>
      <c r="F81" s="134"/>
      <c r="G81" s="134"/>
      <c r="H81" s="134"/>
      <c r="I81" s="134"/>
      <c r="J81" s="136"/>
      <c r="K81" s="137"/>
      <c r="L81" s="138"/>
      <c r="M81" s="120">
        <f t="shared" si="3"/>
        <v>0</v>
      </c>
      <c r="N81" s="44">
        <f t="shared" si="4"/>
        <v>0</v>
      </c>
      <c r="O81" s="108">
        <f t="shared" si="5"/>
        <v>0</v>
      </c>
    </row>
    <row r="82" spans="1:15" ht="69" x14ac:dyDescent="0.3">
      <c r="A82" s="14">
        <v>72</v>
      </c>
      <c r="B82" s="26" t="s">
        <v>121</v>
      </c>
      <c r="C82" s="14" t="s">
        <v>327</v>
      </c>
      <c r="D82" s="14" t="s">
        <v>52</v>
      </c>
      <c r="E82" s="14">
        <v>15</v>
      </c>
      <c r="F82" s="134"/>
      <c r="G82" s="134"/>
      <c r="H82" s="134"/>
      <c r="I82" s="134"/>
      <c r="J82" s="136"/>
      <c r="K82" s="137"/>
      <c r="L82" s="138"/>
      <c r="M82" s="120">
        <f t="shared" si="3"/>
        <v>0</v>
      </c>
      <c r="N82" s="44">
        <f t="shared" si="4"/>
        <v>0</v>
      </c>
      <c r="O82" s="108">
        <f t="shared" si="5"/>
        <v>0</v>
      </c>
    </row>
    <row r="83" spans="1:15" ht="96.6" x14ac:dyDescent="0.3">
      <c r="A83" s="14">
        <v>73</v>
      </c>
      <c r="B83" s="26" t="s">
        <v>119</v>
      </c>
      <c r="C83" s="14" t="s">
        <v>120</v>
      </c>
      <c r="D83" s="14" t="s">
        <v>87</v>
      </c>
      <c r="E83" s="14">
        <v>10</v>
      </c>
      <c r="F83" s="134"/>
      <c r="G83" s="134"/>
      <c r="H83" s="134"/>
      <c r="I83" s="134"/>
      <c r="J83" s="136"/>
      <c r="K83" s="137"/>
      <c r="L83" s="138"/>
      <c r="M83" s="120">
        <f t="shared" si="3"/>
        <v>0</v>
      </c>
      <c r="N83" s="44">
        <f t="shared" si="4"/>
        <v>0</v>
      </c>
      <c r="O83" s="108">
        <f t="shared" si="5"/>
        <v>0</v>
      </c>
    </row>
    <row r="84" spans="1:15" ht="82.8" x14ac:dyDescent="0.3">
      <c r="A84" s="14">
        <v>74</v>
      </c>
      <c r="B84" s="26" t="s">
        <v>118</v>
      </c>
      <c r="C84" s="14" t="s">
        <v>115</v>
      </c>
      <c r="D84" s="14" t="s">
        <v>88</v>
      </c>
      <c r="E84" s="14">
        <v>25</v>
      </c>
      <c r="F84" s="134"/>
      <c r="G84" s="134"/>
      <c r="H84" s="134"/>
      <c r="I84" s="134"/>
      <c r="J84" s="136"/>
      <c r="K84" s="137"/>
      <c r="L84" s="138"/>
      <c r="M84" s="120">
        <f t="shared" si="3"/>
        <v>0</v>
      </c>
      <c r="N84" s="44">
        <f t="shared" si="4"/>
        <v>0</v>
      </c>
      <c r="O84" s="108">
        <f t="shared" si="5"/>
        <v>0</v>
      </c>
    </row>
    <row r="85" spans="1:15" ht="69" x14ac:dyDescent="0.3">
      <c r="A85" s="14">
        <v>75</v>
      </c>
      <c r="B85" s="26" t="s">
        <v>250</v>
      </c>
      <c r="C85" s="14" t="s">
        <v>115</v>
      </c>
      <c r="D85" s="14" t="s">
        <v>328</v>
      </c>
      <c r="E85" s="14">
        <v>35</v>
      </c>
      <c r="F85" s="134"/>
      <c r="G85" s="134"/>
      <c r="H85" s="134"/>
      <c r="I85" s="134"/>
      <c r="J85" s="136"/>
      <c r="K85" s="137"/>
      <c r="L85" s="138"/>
      <c r="M85" s="120">
        <f t="shared" si="3"/>
        <v>0</v>
      </c>
      <c r="N85" s="44">
        <f t="shared" si="4"/>
        <v>0</v>
      </c>
      <c r="O85" s="108">
        <f t="shared" si="5"/>
        <v>0</v>
      </c>
    </row>
    <row r="86" spans="1:15" x14ac:dyDescent="0.3">
      <c r="A86" s="14">
        <v>76</v>
      </c>
      <c r="B86" s="26" t="s">
        <v>287</v>
      </c>
      <c r="C86" s="14" t="s">
        <v>330</v>
      </c>
      <c r="D86" s="14" t="s">
        <v>329</v>
      </c>
      <c r="E86" s="14">
        <v>4</v>
      </c>
      <c r="F86" s="134"/>
      <c r="G86" s="134"/>
      <c r="H86" s="134"/>
      <c r="I86" s="134"/>
      <c r="J86" s="136"/>
      <c r="K86" s="137"/>
      <c r="L86" s="138"/>
      <c r="M86" s="120">
        <f t="shared" si="3"/>
        <v>0</v>
      </c>
      <c r="N86" s="44">
        <f t="shared" si="4"/>
        <v>0</v>
      </c>
      <c r="O86" s="108">
        <f t="shared" si="5"/>
        <v>0</v>
      </c>
    </row>
    <row r="87" spans="1:15" ht="27.6" x14ac:dyDescent="0.3">
      <c r="A87" s="14">
        <v>77</v>
      </c>
      <c r="B87" s="26" t="s">
        <v>116</v>
      </c>
      <c r="C87" s="14" t="s">
        <v>117</v>
      </c>
      <c r="D87" s="14" t="s">
        <v>102</v>
      </c>
      <c r="E87" s="14">
        <v>150</v>
      </c>
      <c r="F87" s="134"/>
      <c r="G87" s="134"/>
      <c r="H87" s="134"/>
      <c r="I87" s="134"/>
      <c r="J87" s="136"/>
      <c r="K87" s="137"/>
      <c r="L87" s="138"/>
      <c r="M87" s="120">
        <f t="shared" si="3"/>
        <v>0</v>
      </c>
      <c r="N87" s="44">
        <f t="shared" si="4"/>
        <v>0</v>
      </c>
      <c r="O87" s="108">
        <f t="shared" si="5"/>
        <v>0</v>
      </c>
    </row>
    <row r="88" spans="1:15" x14ac:dyDescent="0.3">
      <c r="A88" s="14">
        <v>78</v>
      </c>
      <c r="B88" s="26" t="s">
        <v>269</v>
      </c>
      <c r="C88" s="14" t="s">
        <v>298</v>
      </c>
      <c r="D88" s="14" t="s">
        <v>52</v>
      </c>
      <c r="E88" s="14">
        <v>400</v>
      </c>
      <c r="F88" s="134"/>
      <c r="G88" s="134"/>
      <c r="H88" s="134"/>
      <c r="I88" s="134"/>
      <c r="J88" s="136"/>
      <c r="K88" s="137"/>
      <c r="L88" s="138"/>
      <c r="M88" s="120">
        <f t="shared" si="3"/>
        <v>0</v>
      </c>
      <c r="N88" s="44">
        <f t="shared" si="4"/>
        <v>0</v>
      </c>
      <c r="O88" s="108">
        <f t="shared" si="5"/>
        <v>0</v>
      </c>
    </row>
    <row r="89" spans="1:15" ht="73.95" customHeight="1" x14ac:dyDescent="0.3">
      <c r="A89" s="14">
        <v>79</v>
      </c>
      <c r="B89" s="69" t="s">
        <v>496</v>
      </c>
      <c r="C89" s="14" t="s">
        <v>398</v>
      </c>
      <c r="D89" s="14" t="s">
        <v>397</v>
      </c>
      <c r="E89" s="14">
        <v>25</v>
      </c>
      <c r="F89" s="134"/>
      <c r="G89" s="134"/>
      <c r="H89" s="134"/>
      <c r="I89" s="134"/>
      <c r="J89" s="136"/>
      <c r="K89" s="137"/>
      <c r="L89" s="138"/>
      <c r="M89" s="120"/>
      <c r="N89" s="44">
        <f t="shared" si="4"/>
        <v>0</v>
      </c>
      <c r="O89" s="108"/>
    </row>
    <row r="90" spans="1:15" s="10" customFormat="1" x14ac:dyDescent="0.3">
      <c r="A90" s="14">
        <v>80</v>
      </c>
      <c r="B90" s="110" t="s">
        <v>275</v>
      </c>
      <c r="C90" s="81" t="s">
        <v>231</v>
      </c>
      <c r="D90" s="14" t="s">
        <v>52</v>
      </c>
      <c r="E90" s="49">
        <v>20</v>
      </c>
      <c r="F90" s="134"/>
      <c r="G90" s="134"/>
      <c r="H90" s="134"/>
      <c r="I90" s="134"/>
      <c r="J90" s="136"/>
      <c r="K90" s="137"/>
      <c r="L90" s="138"/>
      <c r="M90" s="120">
        <f t="shared" si="3"/>
        <v>0</v>
      </c>
      <c r="N90" s="44">
        <f t="shared" si="4"/>
        <v>0</v>
      </c>
      <c r="O90" s="108">
        <f t="shared" si="5"/>
        <v>0</v>
      </c>
    </row>
    <row r="91" spans="1:15" x14ac:dyDescent="0.3">
      <c r="A91" s="27"/>
      <c r="B91" s="111" t="s">
        <v>57</v>
      </c>
      <c r="C91" s="28"/>
      <c r="D91" s="28"/>
      <c r="E91" s="28"/>
      <c r="F91" s="28"/>
      <c r="G91" s="28"/>
      <c r="H91" s="28"/>
      <c r="I91" s="28"/>
      <c r="J91" s="29"/>
      <c r="K91" s="30"/>
      <c r="L91" s="30"/>
      <c r="M91" s="112">
        <f>SUM(M11:M90)</f>
        <v>0</v>
      </c>
      <c r="N91" s="112">
        <f>SUM(N11:N90)</f>
        <v>0</v>
      </c>
      <c r="O91" s="112">
        <f>SUM(O11:O90)</f>
        <v>0</v>
      </c>
    </row>
    <row r="92" spans="1:15" x14ac:dyDescent="0.3">
      <c r="C92" s="20"/>
      <c r="D92" s="20"/>
      <c r="E92" s="20"/>
      <c r="G92" s="20"/>
      <c r="H92" s="20"/>
      <c r="I92" s="20"/>
      <c r="J92" s="20"/>
      <c r="K92" s="20"/>
      <c r="L92" s="20"/>
      <c r="M92" s="20"/>
      <c r="N92" s="20"/>
      <c r="O92" s="20"/>
    </row>
    <row r="93" spans="1:15" s="56" customFormat="1" x14ac:dyDescent="0.3">
      <c r="B93" s="59" t="s">
        <v>65</v>
      </c>
      <c r="E93" s="57"/>
      <c r="F93" s="10"/>
      <c r="H93" s="58"/>
      <c r="N93" s="123"/>
    </row>
    <row r="94" spans="1:15" s="56" customFormat="1" x14ac:dyDescent="0.3">
      <c r="B94" s="60" t="s">
        <v>66</v>
      </c>
      <c r="E94" s="57"/>
      <c r="F94" s="10"/>
      <c r="H94" s="58"/>
    </row>
    <row r="95" spans="1:15" s="56" customFormat="1" x14ac:dyDescent="0.3">
      <c r="B95" s="61"/>
      <c r="E95" s="57"/>
      <c r="F95" s="10"/>
      <c r="H95" s="58"/>
    </row>
    <row r="96" spans="1:15" s="56" customFormat="1" x14ac:dyDescent="0.3">
      <c r="B96" s="60" t="s">
        <v>67</v>
      </c>
      <c r="E96" s="57"/>
      <c r="F96" s="10"/>
      <c r="H96" s="58"/>
    </row>
    <row r="97" spans="2:16" s="56" customFormat="1" x14ac:dyDescent="0.3">
      <c r="B97" s="60" t="s">
        <v>68</v>
      </c>
      <c r="E97" s="57"/>
      <c r="F97" s="10"/>
      <c r="H97" s="58"/>
    </row>
    <row r="98" spans="2:16" s="56" customFormat="1" x14ac:dyDescent="0.3">
      <c r="B98" s="62"/>
      <c r="E98" s="57"/>
      <c r="F98" s="10"/>
      <c r="H98" s="58"/>
    </row>
    <row r="99" spans="2:16" s="56" customFormat="1" x14ac:dyDescent="0.3">
      <c r="B99" s="63" t="s">
        <v>69</v>
      </c>
      <c r="C99" s="63"/>
      <c r="D99" s="64"/>
      <c r="E99" s="64" t="s">
        <v>70</v>
      </c>
      <c r="F99" s="145"/>
      <c r="G99" s="65"/>
      <c r="H99" s="66"/>
      <c r="I99" s="67" t="s">
        <v>71</v>
      </c>
      <c r="J99" s="65"/>
      <c r="K99" s="67"/>
      <c r="L99" s="65"/>
      <c r="M99" s="65"/>
      <c r="N99" s="65"/>
      <c r="O99" s="65"/>
    </row>
    <row r="100" spans="2:16" s="56" customFormat="1" x14ac:dyDescent="0.3">
      <c r="B100" s="68"/>
      <c r="C100" s="65"/>
      <c r="D100" s="65"/>
      <c r="E100" s="146"/>
      <c r="F100" s="145"/>
      <c r="G100" s="65"/>
      <c r="H100" s="147"/>
      <c r="I100" s="65"/>
      <c r="J100" s="65"/>
      <c r="K100" s="65"/>
      <c r="L100" s="65"/>
      <c r="M100" s="65"/>
      <c r="N100" s="65"/>
      <c r="O100" s="65"/>
    </row>
    <row r="101" spans="2:16" s="56" customFormat="1" x14ac:dyDescent="0.3">
      <c r="B101" s="68"/>
      <c r="C101" s="65"/>
      <c r="D101" s="65"/>
      <c r="E101" s="146"/>
      <c r="F101" s="145"/>
      <c r="G101" s="65"/>
      <c r="H101" s="147"/>
      <c r="I101" s="65"/>
      <c r="J101" s="65"/>
      <c r="K101" s="65"/>
      <c r="L101" s="65"/>
      <c r="M101" s="65"/>
      <c r="N101" s="65"/>
      <c r="O101" s="65"/>
    </row>
    <row r="102" spans="2:16" x14ac:dyDescent="0.3">
      <c r="C102" s="42"/>
      <c r="D102" s="42"/>
      <c r="E102" s="42"/>
      <c r="G102" s="42"/>
      <c r="H102" s="42"/>
      <c r="I102" s="42"/>
      <c r="J102" s="42"/>
      <c r="K102" s="42"/>
      <c r="L102" s="42"/>
      <c r="P102" s="17"/>
    </row>
    <row r="103" spans="2:16" ht="17.399999999999999" x14ac:dyDescent="0.3">
      <c r="B103" s="41"/>
      <c r="C103" s="10"/>
      <c r="D103" s="10"/>
      <c r="E103" s="10"/>
      <c r="G103" s="10"/>
      <c r="H103" s="10"/>
      <c r="I103" s="10"/>
      <c r="J103" s="10"/>
      <c r="K103" s="45"/>
      <c r="L103" s="45"/>
    </row>
    <row r="104" spans="2:16" ht="17.399999999999999" x14ac:dyDescent="0.3">
      <c r="B104" s="42"/>
      <c r="C104" s="10"/>
      <c r="D104" s="10"/>
      <c r="E104" s="10"/>
      <c r="G104" s="10"/>
      <c r="H104" s="10"/>
      <c r="I104" s="10"/>
      <c r="J104" s="10"/>
      <c r="K104" s="45"/>
      <c r="L104" s="45"/>
    </row>
    <row r="105" spans="2:16" x14ac:dyDescent="0.3">
      <c r="B105" s="42"/>
    </row>
    <row r="106" spans="2:16" x14ac:dyDescent="0.3">
      <c r="B106" s="43"/>
    </row>
    <row r="107" spans="2:16" x14ac:dyDescent="0.3">
      <c r="B107" s="43"/>
    </row>
    <row r="108" spans="2:16" x14ac:dyDescent="0.3">
      <c r="B108" s="42"/>
    </row>
    <row r="109" spans="2:16" x14ac:dyDescent="0.3">
      <c r="B109" s="42"/>
    </row>
    <row r="110" spans="2:16" x14ac:dyDescent="0.3">
      <c r="B110" s="42"/>
    </row>
  </sheetData>
  <sheetProtection selectLockedCells="1"/>
  <mergeCells count="1">
    <mergeCell ref="B7:G7"/>
  </mergeCells>
  <phoneticPr fontId="5" type="noConversion"/>
  <pageMargins left="0.23622047244094488" right="0.23622047244094488" top="0.39370078740157483" bottom="0.15748031496062992" header="0.31496062992125984" footer="0.31496062992125984"/>
  <pageSetup paperSize="9" scale="6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B829-28AA-4289-A42C-7F16CA90D2FF}">
  <sheetPr>
    <pageSetUpPr fitToPage="1"/>
  </sheetPr>
  <dimension ref="A1:S42"/>
  <sheetViews>
    <sheetView view="pageBreakPreview" zoomScaleNormal="70" zoomScaleSheetLayoutView="100" workbookViewId="0">
      <pane ySplit="8" topLeftCell="A14" activePane="bottomLeft" state="frozen"/>
      <selection pane="bottomLeft" activeCell="E12" sqref="E12"/>
    </sheetView>
  </sheetViews>
  <sheetFormatPr defaultColWidth="9.109375" defaultRowHeight="14.4" x14ac:dyDescent="0.3"/>
  <cols>
    <col min="1" max="1" width="4.44140625" style="24" customWidth="1"/>
    <col min="2" max="2" width="62.44140625" style="24" customWidth="1"/>
    <col min="3" max="3" width="18" style="40" customWidth="1"/>
    <col min="4" max="4" width="11.88671875" style="10" customWidth="1"/>
    <col min="5" max="7" width="11.109375" style="10" customWidth="1"/>
    <col min="8" max="8" width="13.44140625" style="10" customWidth="1"/>
    <col min="9" max="9" width="14.109375" style="10" customWidth="1"/>
    <col min="10" max="10" width="9.88671875" style="103" customWidth="1"/>
    <col min="11" max="11" width="10.44140625" style="103" customWidth="1"/>
    <col min="12" max="12" width="6.109375" style="103" customWidth="1"/>
    <col min="13" max="13" width="10.44140625" style="103" customWidth="1"/>
    <col min="14" max="14" width="12.109375" style="103" customWidth="1"/>
    <col min="15" max="15" width="13" style="103" customWidth="1"/>
    <col min="16" max="16" width="14.44140625" style="9" bestFit="1" customWidth="1"/>
    <col min="17" max="16384" width="9.109375" style="10"/>
  </cols>
  <sheetData>
    <row r="1" spans="1:19" ht="21.75" customHeight="1" x14ac:dyDescent="0.3">
      <c r="A1" s="77"/>
      <c r="B1" s="77"/>
      <c r="C1" s="77"/>
      <c r="D1" s="78"/>
      <c r="E1" s="78"/>
      <c r="F1" s="78"/>
      <c r="G1" s="78"/>
      <c r="H1" s="77"/>
      <c r="I1" s="77"/>
      <c r="J1" s="78"/>
      <c r="K1" s="77"/>
      <c r="L1" s="77"/>
      <c r="M1" s="77"/>
      <c r="N1" s="78"/>
      <c r="O1" s="78"/>
      <c r="P1" s="78"/>
    </row>
    <row r="2" spans="1:19" ht="21.75" customHeight="1" x14ac:dyDescent="0.3">
      <c r="A2" s="77"/>
      <c r="B2" s="77"/>
      <c r="C2" s="77"/>
      <c r="D2" s="78"/>
      <c r="E2" s="78"/>
      <c r="F2" s="78"/>
      <c r="G2" s="78"/>
      <c r="H2" s="77"/>
      <c r="I2" s="77"/>
      <c r="J2" s="78"/>
      <c r="K2" s="77"/>
      <c r="L2" s="77"/>
      <c r="M2" s="77"/>
      <c r="N2" s="78"/>
      <c r="O2" s="78"/>
      <c r="P2" s="78"/>
    </row>
    <row r="3" spans="1:19" ht="13.5" customHeight="1" x14ac:dyDescent="0.3">
      <c r="A3" s="77"/>
      <c r="B3" s="77"/>
      <c r="C3" s="77"/>
      <c r="D3" s="78"/>
      <c r="E3" s="78"/>
      <c r="F3" s="78"/>
      <c r="G3" s="78"/>
      <c r="H3" s="77"/>
      <c r="I3" s="77"/>
      <c r="J3" s="78"/>
      <c r="K3" s="77"/>
      <c r="L3" s="77"/>
      <c r="M3" s="77"/>
      <c r="N3" s="78"/>
      <c r="O3" s="78"/>
      <c r="P3" s="78"/>
    </row>
    <row r="4" spans="1:19" ht="19.5" customHeight="1" x14ac:dyDescent="0.3">
      <c r="A4" s="148"/>
      <c r="B4" s="149" t="s">
        <v>59</v>
      </c>
      <c r="C4" s="148"/>
      <c r="D4" s="96"/>
      <c r="E4" s="96"/>
      <c r="F4" s="96"/>
      <c r="G4" s="96"/>
      <c r="H4" s="148"/>
      <c r="I4" s="148"/>
      <c r="J4" s="96"/>
      <c r="K4" s="148"/>
      <c r="L4" s="150"/>
      <c r="M4" s="150"/>
      <c r="N4" s="150"/>
      <c r="O4" s="150"/>
    </row>
    <row r="5" spans="1:19" ht="15" customHeight="1" x14ac:dyDescent="0.3">
      <c r="A5" s="5"/>
      <c r="B5" s="167"/>
      <c r="C5" s="167"/>
      <c r="D5" s="167"/>
      <c r="E5" s="167"/>
      <c r="F5" s="167"/>
      <c r="G5" s="167"/>
      <c r="H5" s="38"/>
      <c r="I5" s="38"/>
      <c r="J5" s="37"/>
      <c r="K5" s="37"/>
      <c r="L5" s="37"/>
      <c r="M5" s="8"/>
      <c r="N5" s="8"/>
      <c r="O5" s="8"/>
      <c r="P5" s="8"/>
      <c r="Q5" s="8"/>
      <c r="R5" s="8"/>
      <c r="S5" s="9"/>
    </row>
    <row r="6" spans="1:19" ht="14.25" customHeight="1" x14ac:dyDescent="0.3">
      <c r="A6" s="50"/>
      <c r="B6" s="73" t="s">
        <v>176</v>
      </c>
      <c r="C6" s="48"/>
      <c r="D6" s="47"/>
      <c r="E6" s="47"/>
      <c r="F6" s="8"/>
      <c r="G6" s="47"/>
      <c r="H6" s="47"/>
      <c r="I6" s="47"/>
      <c r="J6" s="47"/>
      <c r="K6" s="47"/>
      <c r="L6" s="47"/>
      <c r="M6" s="47"/>
      <c r="N6" s="47"/>
      <c r="O6" s="9"/>
      <c r="P6" s="10"/>
    </row>
    <row r="7" spans="1:19" s="80" customFormat="1" ht="69" customHeight="1" x14ac:dyDescent="0.3">
      <c r="A7" s="34" t="s">
        <v>58</v>
      </c>
      <c r="B7" s="34" t="s">
        <v>47</v>
      </c>
      <c r="C7" s="34" t="s">
        <v>84</v>
      </c>
      <c r="D7" s="34" t="s">
        <v>85</v>
      </c>
      <c r="E7" s="34" t="s">
        <v>105</v>
      </c>
      <c r="F7" s="75" t="s">
        <v>238</v>
      </c>
      <c r="G7" s="75" t="s">
        <v>53</v>
      </c>
      <c r="H7" s="75" t="s">
        <v>54</v>
      </c>
      <c r="I7" s="55" t="s">
        <v>55</v>
      </c>
      <c r="J7" s="75" t="s">
        <v>103</v>
      </c>
      <c r="K7" s="55" t="s">
        <v>62</v>
      </c>
      <c r="L7" s="75" t="s">
        <v>56</v>
      </c>
      <c r="M7" s="34" t="s">
        <v>104</v>
      </c>
      <c r="N7" s="34" t="s">
        <v>48</v>
      </c>
      <c r="O7" s="114" t="s">
        <v>234</v>
      </c>
      <c r="P7" s="79"/>
      <c r="S7" s="79"/>
    </row>
    <row r="8" spans="1:19" s="12" customFormat="1" x14ac:dyDescent="0.3">
      <c r="A8" s="36" t="s">
        <v>10</v>
      </c>
      <c r="B8" s="36" t="s">
        <v>11</v>
      </c>
      <c r="C8" s="74" t="s">
        <v>12</v>
      </c>
      <c r="D8" s="36" t="s">
        <v>13</v>
      </c>
      <c r="E8" s="36" t="s">
        <v>14</v>
      </c>
      <c r="F8" s="75" t="s">
        <v>0</v>
      </c>
      <c r="G8" s="75" t="s">
        <v>1</v>
      </c>
      <c r="H8" s="75" t="s">
        <v>2</v>
      </c>
      <c r="I8" s="55" t="s">
        <v>3</v>
      </c>
      <c r="J8" s="75" t="s">
        <v>4</v>
      </c>
      <c r="K8" s="55" t="s">
        <v>5</v>
      </c>
      <c r="L8" s="75" t="s">
        <v>6</v>
      </c>
      <c r="M8" s="36" t="s">
        <v>235</v>
      </c>
      <c r="N8" s="36" t="s">
        <v>236</v>
      </c>
      <c r="O8" s="36" t="s">
        <v>237</v>
      </c>
      <c r="P8" s="11"/>
      <c r="Q8" s="11"/>
      <c r="S8" s="11"/>
    </row>
    <row r="9" spans="1:19" s="82" customFormat="1" ht="19.5" customHeight="1" x14ac:dyDescent="0.3">
      <c r="A9" s="81" t="s">
        <v>10</v>
      </c>
      <c r="B9" s="25" t="s">
        <v>188</v>
      </c>
      <c r="C9" s="81"/>
      <c r="D9" s="14" t="s">
        <v>133</v>
      </c>
      <c r="E9" s="49">
        <v>600</v>
      </c>
      <c r="F9" s="134"/>
      <c r="G9" s="134"/>
      <c r="H9" s="135"/>
      <c r="I9" s="135"/>
      <c r="J9" s="136"/>
      <c r="K9" s="137"/>
      <c r="L9" s="138"/>
      <c r="M9" s="120">
        <f>J9*(1+L9)</f>
        <v>0</v>
      </c>
      <c r="N9" s="44">
        <f>J9*E9</f>
        <v>0</v>
      </c>
      <c r="O9" s="108">
        <f>M9*E9</f>
        <v>0</v>
      </c>
      <c r="P9" s="13"/>
      <c r="S9" s="13"/>
    </row>
    <row r="10" spans="1:19" s="82" customFormat="1" ht="30" customHeight="1" x14ac:dyDescent="0.3">
      <c r="A10" s="81" t="s">
        <v>11</v>
      </c>
      <c r="B10" s="25" t="s">
        <v>189</v>
      </c>
      <c r="C10" s="81"/>
      <c r="D10" s="14" t="s">
        <v>88</v>
      </c>
      <c r="E10" s="49">
        <v>200</v>
      </c>
      <c r="F10" s="134"/>
      <c r="G10" s="134"/>
      <c r="H10" s="135"/>
      <c r="I10" s="135"/>
      <c r="J10" s="136"/>
      <c r="K10" s="137"/>
      <c r="L10" s="138"/>
      <c r="M10" s="120">
        <f>J10*(1+L10)</f>
        <v>0</v>
      </c>
      <c r="N10" s="44">
        <f>J10*E10</f>
        <v>0</v>
      </c>
      <c r="O10" s="108">
        <f>M10*E10</f>
        <v>0</v>
      </c>
      <c r="P10" s="13"/>
      <c r="Q10" s="13"/>
      <c r="R10" s="13"/>
      <c r="S10" s="13"/>
    </row>
    <row r="11" spans="1:19" s="82" customFormat="1" ht="43.5" customHeight="1" x14ac:dyDescent="0.3">
      <c r="A11" s="81" t="s">
        <v>12</v>
      </c>
      <c r="B11" s="25" t="s">
        <v>190</v>
      </c>
      <c r="C11" s="81" t="s">
        <v>128</v>
      </c>
      <c r="D11" s="14" t="s">
        <v>86</v>
      </c>
      <c r="E11" s="49">
        <v>350</v>
      </c>
      <c r="F11" s="134"/>
      <c r="G11" s="134"/>
      <c r="H11" s="135"/>
      <c r="I11" s="135"/>
      <c r="J11" s="136"/>
      <c r="K11" s="137"/>
      <c r="L11" s="138"/>
      <c r="M11" s="120">
        <f t="shared" ref="M11:M19" si="0">J11*(1+L11)</f>
        <v>0</v>
      </c>
      <c r="N11" s="44">
        <f t="shared" ref="N11:N19" si="1">J11*E11</f>
        <v>0</v>
      </c>
      <c r="O11" s="108">
        <f t="shared" ref="O11:O19" si="2">M11*E11</f>
        <v>0</v>
      </c>
      <c r="P11" s="13"/>
    </row>
    <row r="12" spans="1:19" s="82" customFormat="1" ht="59.25" customHeight="1" x14ac:dyDescent="0.3">
      <c r="A12" s="81" t="s">
        <v>13</v>
      </c>
      <c r="B12" s="25" t="s">
        <v>191</v>
      </c>
      <c r="C12" s="81" t="s">
        <v>158</v>
      </c>
      <c r="D12" s="72" t="s">
        <v>156</v>
      </c>
      <c r="E12" s="49">
        <v>2000</v>
      </c>
      <c r="F12" s="134"/>
      <c r="G12" s="134"/>
      <c r="H12" s="135"/>
      <c r="I12" s="135"/>
      <c r="J12" s="136"/>
      <c r="K12" s="137"/>
      <c r="L12" s="138"/>
      <c r="M12" s="120">
        <f t="shared" si="0"/>
        <v>0</v>
      </c>
      <c r="N12" s="44">
        <f t="shared" si="1"/>
        <v>0</v>
      </c>
      <c r="O12" s="108">
        <f t="shared" si="2"/>
        <v>0</v>
      </c>
      <c r="P12" s="13"/>
    </row>
    <row r="13" spans="1:19" s="82" customFormat="1" ht="58.5" customHeight="1" x14ac:dyDescent="0.3">
      <c r="A13" s="81" t="s">
        <v>14</v>
      </c>
      <c r="B13" s="25" t="s">
        <v>192</v>
      </c>
      <c r="C13" s="81" t="s">
        <v>157</v>
      </c>
      <c r="D13" s="72" t="s">
        <v>159</v>
      </c>
      <c r="E13" s="49">
        <v>7000</v>
      </c>
      <c r="F13" s="134"/>
      <c r="G13" s="134"/>
      <c r="H13" s="135"/>
      <c r="I13" s="135"/>
      <c r="J13" s="136"/>
      <c r="K13" s="137"/>
      <c r="L13" s="138"/>
      <c r="M13" s="120">
        <f t="shared" si="0"/>
        <v>0</v>
      </c>
      <c r="N13" s="44">
        <f t="shared" si="1"/>
        <v>0</v>
      </c>
      <c r="O13" s="108">
        <f t="shared" si="2"/>
        <v>0</v>
      </c>
      <c r="P13" s="13"/>
    </row>
    <row r="14" spans="1:19" s="82" customFormat="1" ht="120" customHeight="1" x14ac:dyDescent="0.3">
      <c r="A14" s="81" t="s">
        <v>0</v>
      </c>
      <c r="B14" s="25" t="s">
        <v>270</v>
      </c>
      <c r="C14" s="81" t="s">
        <v>244</v>
      </c>
      <c r="D14" s="72" t="s">
        <v>101</v>
      </c>
      <c r="E14" s="49">
        <v>30500</v>
      </c>
      <c r="F14" s="134"/>
      <c r="G14" s="134"/>
      <c r="H14" s="135"/>
      <c r="I14" s="135"/>
      <c r="J14" s="136"/>
      <c r="K14" s="137"/>
      <c r="L14" s="138"/>
      <c r="M14" s="120">
        <f t="shared" si="0"/>
        <v>0</v>
      </c>
      <c r="N14" s="44">
        <f t="shared" si="1"/>
        <v>0</v>
      </c>
      <c r="O14" s="108">
        <f t="shared" si="2"/>
        <v>0</v>
      </c>
      <c r="P14" s="13"/>
    </row>
    <row r="15" spans="1:19" s="82" customFormat="1" ht="117.75" customHeight="1" x14ac:dyDescent="0.3">
      <c r="A15" s="81" t="s">
        <v>1</v>
      </c>
      <c r="B15" s="25" t="s">
        <v>245</v>
      </c>
      <c r="C15" s="81"/>
      <c r="D15" s="72" t="s">
        <v>137</v>
      </c>
      <c r="E15" s="49">
        <v>600</v>
      </c>
      <c r="F15" s="134"/>
      <c r="G15" s="134"/>
      <c r="H15" s="135"/>
      <c r="I15" s="135"/>
      <c r="J15" s="136"/>
      <c r="K15" s="137"/>
      <c r="L15" s="138"/>
      <c r="M15" s="120">
        <f t="shared" si="0"/>
        <v>0</v>
      </c>
      <c r="N15" s="44">
        <f t="shared" si="1"/>
        <v>0</v>
      </c>
      <c r="O15" s="108">
        <f t="shared" si="2"/>
        <v>0</v>
      </c>
      <c r="P15" s="13"/>
    </row>
    <row r="16" spans="1:19" s="82" customFormat="1" ht="69.75" customHeight="1" x14ac:dyDescent="0.3">
      <c r="A16" s="81" t="s">
        <v>2</v>
      </c>
      <c r="B16" s="25" t="s">
        <v>193</v>
      </c>
      <c r="C16" s="81" t="s">
        <v>138</v>
      </c>
      <c r="D16" s="72" t="s">
        <v>139</v>
      </c>
      <c r="E16" s="49">
        <v>200</v>
      </c>
      <c r="F16" s="134"/>
      <c r="G16" s="134"/>
      <c r="H16" s="135"/>
      <c r="I16" s="135"/>
      <c r="J16" s="136"/>
      <c r="K16" s="137"/>
      <c r="L16" s="138"/>
      <c r="M16" s="120">
        <f t="shared" si="0"/>
        <v>0</v>
      </c>
      <c r="N16" s="44">
        <f t="shared" si="1"/>
        <v>0</v>
      </c>
      <c r="O16" s="108">
        <f t="shared" si="2"/>
        <v>0</v>
      </c>
      <c r="P16" s="13"/>
    </row>
    <row r="17" spans="1:17" s="82" customFormat="1" ht="31.5" customHeight="1" x14ac:dyDescent="0.3">
      <c r="A17" s="81" t="s">
        <v>3</v>
      </c>
      <c r="B17" s="25" t="s">
        <v>271</v>
      </c>
      <c r="C17" s="81"/>
      <c r="D17" s="14" t="s">
        <v>88</v>
      </c>
      <c r="E17" s="49">
        <v>1000</v>
      </c>
      <c r="F17" s="134"/>
      <c r="G17" s="134"/>
      <c r="H17" s="135"/>
      <c r="I17" s="135"/>
      <c r="J17" s="136"/>
      <c r="K17" s="137"/>
      <c r="L17" s="138"/>
      <c r="M17" s="120">
        <f t="shared" si="0"/>
        <v>0</v>
      </c>
      <c r="N17" s="44">
        <f t="shared" si="1"/>
        <v>0</v>
      </c>
      <c r="O17" s="108">
        <f t="shared" si="2"/>
        <v>0</v>
      </c>
      <c r="P17" s="83"/>
    </row>
    <row r="18" spans="1:17" s="82" customFormat="1" ht="42" customHeight="1" x14ac:dyDescent="0.3">
      <c r="A18" s="81" t="s">
        <v>4</v>
      </c>
      <c r="B18" s="25" t="s">
        <v>246</v>
      </c>
      <c r="C18" s="81"/>
      <c r="D18" s="14" t="s">
        <v>272</v>
      </c>
      <c r="E18" s="49">
        <v>250000</v>
      </c>
      <c r="F18" s="134"/>
      <c r="G18" s="134"/>
      <c r="H18" s="135"/>
      <c r="I18" s="135"/>
      <c r="J18" s="136"/>
      <c r="K18" s="137"/>
      <c r="L18" s="138"/>
      <c r="M18" s="120">
        <f t="shared" si="0"/>
        <v>0</v>
      </c>
      <c r="N18" s="44">
        <f t="shared" si="1"/>
        <v>0</v>
      </c>
      <c r="O18" s="108">
        <f t="shared" si="2"/>
        <v>0</v>
      </c>
      <c r="P18" s="83"/>
    </row>
    <row r="19" spans="1:17" s="82" customFormat="1" ht="51.75" customHeight="1" x14ac:dyDescent="0.3">
      <c r="A19" s="81" t="s">
        <v>5</v>
      </c>
      <c r="B19" s="25" t="s">
        <v>194</v>
      </c>
      <c r="C19" s="81"/>
      <c r="D19" s="14" t="s">
        <v>134</v>
      </c>
      <c r="E19" s="49">
        <v>150</v>
      </c>
      <c r="F19" s="134"/>
      <c r="G19" s="134"/>
      <c r="H19" s="135"/>
      <c r="I19" s="135"/>
      <c r="J19" s="136"/>
      <c r="K19" s="137"/>
      <c r="L19" s="138"/>
      <c r="M19" s="120">
        <f t="shared" si="0"/>
        <v>0</v>
      </c>
      <c r="N19" s="44">
        <f t="shared" si="1"/>
        <v>0</v>
      </c>
      <c r="O19" s="108">
        <f t="shared" si="2"/>
        <v>0</v>
      </c>
      <c r="P19" s="83"/>
    </row>
    <row r="20" spans="1:17" s="82" customFormat="1" ht="51.75" customHeight="1" x14ac:dyDescent="0.3">
      <c r="A20" s="81"/>
      <c r="B20" s="25"/>
      <c r="C20" s="81"/>
      <c r="D20" s="14"/>
      <c r="E20" s="49"/>
      <c r="F20" s="134"/>
      <c r="G20" s="134"/>
      <c r="H20" s="135"/>
      <c r="I20" s="135"/>
      <c r="J20" s="136"/>
      <c r="K20" s="137"/>
      <c r="L20" s="138"/>
      <c r="M20" s="120"/>
      <c r="N20" s="44"/>
      <c r="O20" s="108"/>
      <c r="P20" s="83"/>
    </row>
    <row r="21" spans="1:17" s="12" customFormat="1" ht="17.25" customHeight="1" x14ac:dyDescent="0.3">
      <c r="A21" s="27"/>
      <c r="B21" s="32" t="s">
        <v>57</v>
      </c>
      <c r="C21" s="35"/>
      <c r="D21" s="28"/>
      <c r="E21" s="28"/>
      <c r="F21" s="28"/>
      <c r="G21" s="28"/>
      <c r="H21" s="28"/>
      <c r="I21" s="28"/>
      <c r="J21" s="29"/>
      <c r="K21" s="29"/>
      <c r="L21" s="29"/>
      <c r="M21" s="31">
        <f>SUM(M9:M19)</f>
        <v>0</v>
      </c>
      <c r="N21" s="31">
        <f>SUM(N9:N19)</f>
        <v>0</v>
      </c>
      <c r="O21" s="31">
        <f>SUM(O9:O19)</f>
        <v>0</v>
      </c>
      <c r="P21" s="11"/>
      <c r="Q21" s="11"/>
    </row>
    <row r="22" spans="1:17" ht="12" customHeight="1" x14ac:dyDescent="0.3">
      <c r="A22" s="1"/>
      <c r="B22" s="84"/>
      <c r="C22" s="85"/>
      <c r="D22" s="86"/>
      <c r="E22" s="86"/>
      <c r="F22" s="86"/>
      <c r="G22" s="86"/>
      <c r="H22" s="1"/>
      <c r="I22" s="1"/>
      <c r="J22" s="1"/>
      <c r="K22" s="1"/>
      <c r="L22" s="1"/>
      <c r="M22" s="1"/>
      <c r="N22" s="9"/>
      <c r="O22" s="10"/>
      <c r="P22" s="10"/>
    </row>
    <row r="23" spans="1:17" customFormat="1" ht="12.75" customHeight="1" x14ac:dyDescent="0.3">
      <c r="B23" s="22" t="s">
        <v>65</v>
      </c>
      <c r="C23" s="87"/>
      <c r="D23" s="87"/>
      <c r="E23" s="16"/>
      <c r="F23" s="88"/>
      <c r="G23" s="89"/>
      <c r="H23" s="89"/>
      <c r="I23" s="89"/>
      <c r="J23" s="90"/>
      <c r="K23" s="90"/>
    </row>
    <row r="24" spans="1:17" customFormat="1" ht="12.75" customHeight="1" x14ac:dyDescent="0.3">
      <c r="B24" s="2" t="s">
        <v>66</v>
      </c>
      <c r="C24" s="2"/>
      <c r="D24" s="2"/>
      <c r="E24" s="2"/>
      <c r="F24" s="91"/>
      <c r="G24" s="2"/>
      <c r="H24" s="2"/>
      <c r="I24" s="2"/>
      <c r="J24" s="90"/>
      <c r="K24" s="90"/>
      <c r="L24" s="122"/>
    </row>
    <row r="25" spans="1:17" customFormat="1" ht="12.75" customHeight="1" x14ac:dyDescent="0.3">
      <c r="B25" s="78" t="s">
        <v>67</v>
      </c>
      <c r="C25" s="78"/>
      <c r="D25" s="78"/>
      <c r="E25" s="78"/>
      <c r="F25" s="16"/>
      <c r="G25" s="92"/>
      <c r="H25" s="93"/>
      <c r="I25" s="94"/>
      <c r="J25" s="94"/>
      <c r="K25" s="94"/>
      <c r="L25" s="90"/>
      <c r="M25" s="90"/>
    </row>
    <row r="26" spans="1:17" customFormat="1" ht="12" customHeight="1" x14ac:dyDescent="0.3">
      <c r="B26" s="78" t="s">
        <v>68</v>
      </c>
      <c r="C26" s="78"/>
      <c r="D26" s="78"/>
      <c r="E26" s="78"/>
      <c r="F26" s="2"/>
      <c r="G26" s="92"/>
      <c r="H26" s="93"/>
      <c r="I26" s="94"/>
      <c r="J26" s="94"/>
      <c r="K26" s="94"/>
      <c r="L26" s="90"/>
      <c r="M26" s="90"/>
    </row>
    <row r="27" spans="1:17" customFormat="1" ht="10.5" customHeight="1" x14ac:dyDescent="0.3">
      <c r="B27" s="54"/>
      <c r="C27" s="95"/>
      <c r="D27" s="95"/>
      <c r="E27" s="92"/>
      <c r="F27" s="78"/>
      <c r="G27" s="92"/>
      <c r="H27" s="93"/>
      <c r="I27" s="94"/>
      <c r="J27" s="94"/>
      <c r="K27" s="94"/>
      <c r="L27" s="90"/>
      <c r="M27" s="90"/>
    </row>
    <row r="28" spans="1:17" customFormat="1" ht="15.6" x14ac:dyDescent="0.3">
      <c r="B28" s="151"/>
      <c r="C28" s="101"/>
      <c r="D28" s="101"/>
      <c r="E28" s="152"/>
      <c r="F28" s="96"/>
      <c r="G28" s="152"/>
      <c r="H28" s="153"/>
      <c r="I28" s="154"/>
      <c r="J28" s="154"/>
      <c r="K28" s="154"/>
      <c r="L28" s="139"/>
      <c r="M28" s="139"/>
      <c r="N28" s="98"/>
      <c r="O28" s="98"/>
    </row>
    <row r="29" spans="1:17" customFormat="1" ht="15.6" x14ac:dyDescent="0.3">
      <c r="B29" s="96" t="s">
        <v>69</v>
      </c>
      <c r="C29" s="96"/>
      <c r="D29" s="97"/>
      <c r="E29" s="97" t="s">
        <v>70</v>
      </c>
      <c r="F29" s="152"/>
      <c r="G29" s="98"/>
      <c r="H29" s="99"/>
      <c r="I29" s="100" t="s">
        <v>71</v>
      </c>
      <c r="J29" s="98"/>
      <c r="K29" s="100"/>
      <c r="L29" s="139"/>
      <c r="M29" s="139"/>
      <c r="N29" s="98"/>
      <c r="O29" s="98"/>
    </row>
    <row r="30" spans="1:17" customFormat="1" ht="15.6" x14ac:dyDescent="0.3">
      <c r="B30" s="101"/>
      <c r="C30" s="101"/>
      <c r="D30" s="101"/>
      <c r="E30" s="101"/>
      <c r="F30" s="92"/>
      <c r="G30" s="101"/>
      <c r="H30" s="102"/>
      <c r="I30" s="101"/>
      <c r="J30" s="95"/>
      <c r="K30" s="95"/>
      <c r="L30" s="90"/>
      <c r="M30" s="90"/>
    </row>
    <row r="31" spans="1:17" x14ac:dyDescent="0.3">
      <c r="B31" s="1"/>
      <c r="C31" s="33"/>
      <c r="D31" s="1"/>
      <c r="E31" s="1"/>
      <c r="F31" s="97"/>
      <c r="G31" s="1"/>
      <c r="H31" s="1"/>
      <c r="I31" s="1"/>
      <c r="J31" s="1"/>
      <c r="K31" s="1"/>
      <c r="L31" s="1"/>
      <c r="M31" s="1"/>
      <c r="N31" s="1"/>
      <c r="O31" s="1"/>
    </row>
    <row r="32" spans="1:17" x14ac:dyDescent="0.3">
      <c r="B32" s="23"/>
      <c r="C32" s="33"/>
      <c r="D32" s="1"/>
      <c r="E32" s="1"/>
      <c r="F32" s="101"/>
      <c r="G32" s="1"/>
      <c r="H32" s="1"/>
      <c r="I32" s="1"/>
      <c r="J32" s="1"/>
      <c r="K32" s="1"/>
      <c r="L32" s="1"/>
      <c r="M32" s="1"/>
      <c r="N32" s="1"/>
      <c r="O32" s="1"/>
    </row>
    <row r="33" spans="2:15" x14ac:dyDescent="0.3">
      <c r="B33" s="1"/>
      <c r="C33" s="33"/>
      <c r="D33" s="1"/>
      <c r="E33" s="1"/>
      <c r="F33" s="1"/>
      <c r="G33" s="1"/>
      <c r="H33" s="1"/>
      <c r="I33" s="1"/>
      <c r="J33" s="1"/>
      <c r="K33" s="1"/>
      <c r="L33" s="1"/>
      <c r="M33" s="1"/>
      <c r="N33" s="1"/>
      <c r="O33" s="1"/>
    </row>
    <row r="34" spans="2:15" x14ac:dyDescent="0.3">
      <c r="B34" s="1"/>
      <c r="C34" s="33"/>
      <c r="D34" s="1"/>
      <c r="E34" s="1"/>
      <c r="F34" s="1"/>
      <c r="G34" s="1"/>
      <c r="H34" s="1"/>
      <c r="I34" s="1"/>
      <c r="J34" s="1"/>
      <c r="K34" s="1"/>
      <c r="L34" s="1"/>
      <c r="M34" s="1"/>
      <c r="N34" s="1"/>
      <c r="O34" s="1"/>
    </row>
    <row r="35" spans="2:15" x14ac:dyDescent="0.3">
      <c r="B35" s="1"/>
      <c r="C35" s="33"/>
      <c r="D35" s="1"/>
      <c r="E35" s="1"/>
      <c r="F35" s="1"/>
      <c r="G35" s="1"/>
      <c r="H35" s="1"/>
      <c r="I35" s="1"/>
      <c r="J35" s="1"/>
      <c r="K35" s="1"/>
      <c r="L35" s="1"/>
      <c r="M35" s="1"/>
      <c r="N35" s="1"/>
      <c r="O35" s="1"/>
    </row>
    <row r="36" spans="2:15" x14ac:dyDescent="0.3">
      <c r="B36" s="1"/>
      <c r="C36" s="33"/>
      <c r="D36" s="1"/>
      <c r="E36" s="1"/>
      <c r="F36" s="1"/>
      <c r="G36" s="1"/>
      <c r="H36" s="1"/>
      <c r="I36" s="1"/>
    </row>
    <row r="37" spans="2:15" x14ac:dyDescent="0.3">
      <c r="B37" s="1"/>
      <c r="C37" s="33"/>
      <c r="D37" s="1"/>
      <c r="E37" s="23"/>
      <c r="F37" s="1"/>
      <c r="G37" s="23"/>
      <c r="H37" s="23"/>
      <c r="I37" s="23"/>
    </row>
    <row r="38" spans="2:15" x14ac:dyDescent="0.3">
      <c r="B38" s="1"/>
      <c r="C38" s="33"/>
      <c r="D38" s="1"/>
      <c r="E38" s="1"/>
      <c r="F38" s="1"/>
      <c r="G38" s="1"/>
      <c r="H38" s="1"/>
      <c r="I38" s="1"/>
    </row>
    <row r="39" spans="2:15" x14ac:dyDescent="0.3">
      <c r="B39" s="1"/>
      <c r="C39" s="33"/>
      <c r="D39" s="1"/>
      <c r="E39" s="1"/>
      <c r="F39" s="23"/>
      <c r="G39" s="1"/>
      <c r="H39" s="1"/>
      <c r="I39" s="1"/>
    </row>
    <row r="40" spans="2:15" x14ac:dyDescent="0.3">
      <c r="B40" s="1"/>
      <c r="C40" s="104"/>
      <c r="D40" s="1"/>
      <c r="E40" s="1"/>
      <c r="F40" s="1"/>
      <c r="G40" s="1"/>
      <c r="H40" s="1"/>
      <c r="I40" s="1"/>
    </row>
    <row r="41" spans="2:15" x14ac:dyDescent="0.3">
      <c r="F41" s="1"/>
    </row>
    <row r="42" spans="2:15" x14ac:dyDescent="0.3">
      <c r="F42" s="1"/>
    </row>
  </sheetData>
  <sheetProtection selectLockedCells="1"/>
  <mergeCells count="1">
    <mergeCell ref="B5:G5"/>
  </mergeCells>
  <phoneticPr fontId="5" type="noConversion"/>
  <pageMargins left="0.23622047244094488" right="0.23622047244094488" top="0.39370078740157483" bottom="0.15748031496062992" header="0.31496062992125984" footer="0.31496062992125984"/>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BFFFD-A0F3-4894-A69B-D8B7EFBC97EA}">
  <sheetPr>
    <pageSetUpPr fitToPage="1"/>
  </sheetPr>
  <dimension ref="A1:S44"/>
  <sheetViews>
    <sheetView view="pageBreakPreview" zoomScale="85" zoomScaleNormal="70" zoomScaleSheetLayoutView="85" workbookViewId="0">
      <pane ySplit="8" topLeftCell="A9" activePane="bottomLeft" state="frozen"/>
      <selection pane="bottomLeft" activeCell="N26" sqref="N26"/>
    </sheetView>
  </sheetViews>
  <sheetFormatPr defaultColWidth="9.109375" defaultRowHeight="14.4" x14ac:dyDescent="0.3"/>
  <cols>
    <col min="1" max="1" width="4.44140625" style="24" customWidth="1"/>
    <col min="2" max="2" width="61.5546875" style="24" customWidth="1"/>
    <col min="3" max="3" width="18.5546875" style="40" customWidth="1"/>
    <col min="4" max="4" width="11.88671875" style="10" customWidth="1"/>
    <col min="5" max="7" width="11.109375" style="10" customWidth="1"/>
    <col min="8" max="8" width="13.44140625" style="10" customWidth="1"/>
    <col min="9" max="9" width="14.109375" style="10" customWidth="1"/>
    <col min="10" max="10" width="9.88671875" style="103" customWidth="1"/>
    <col min="11" max="11" width="10.44140625" style="103" customWidth="1"/>
    <col min="12" max="12" width="6.109375" style="103" customWidth="1"/>
    <col min="13" max="13" width="10.44140625" style="103" customWidth="1"/>
    <col min="14" max="14" width="14.5546875" style="103" customWidth="1"/>
    <col min="15" max="15" width="14.109375" style="103" customWidth="1"/>
    <col min="16" max="16" width="14.44140625" style="9" bestFit="1" customWidth="1"/>
    <col min="17" max="16384" width="9.109375" style="10"/>
  </cols>
  <sheetData>
    <row r="1" spans="1:19" ht="21.75" customHeight="1" x14ac:dyDescent="0.3">
      <c r="A1" s="77"/>
      <c r="B1" s="77"/>
      <c r="C1" s="77"/>
      <c r="D1" s="78"/>
      <c r="E1" s="78"/>
      <c r="F1" s="78"/>
      <c r="G1" s="78"/>
      <c r="H1" s="77"/>
      <c r="I1" s="77"/>
      <c r="J1" s="78"/>
      <c r="K1" s="77"/>
      <c r="L1" s="77"/>
      <c r="M1" s="77"/>
      <c r="N1" s="78"/>
      <c r="O1" s="78"/>
      <c r="P1" s="78"/>
    </row>
    <row r="2" spans="1:19" ht="21.75" customHeight="1" x14ac:dyDescent="0.3">
      <c r="A2" s="77"/>
      <c r="B2" s="77"/>
      <c r="C2" s="77"/>
      <c r="D2" s="78"/>
      <c r="E2" s="78"/>
      <c r="F2" s="78"/>
      <c r="G2" s="78"/>
      <c r="H2" s="77"/>
      <c r="I2" s="77"/>
      <c r="J2" s="78"/>
      <c r="K2" s="77"/>
      <c r="L2" s="77"/>
      <c r="M2" s="77"/>
      <c r="N2" s="78"/>
      <c r="O2" s="78"/>
      <c r="P2" s="78"/>
    </row>
    <row r="3" spans="1:19" ht="21.75" customHeight="1" x14ac:dyDescent="0.3">
      <c r="A3" s="77"/>
      <c r="B3" s="77"/>
      <c r="C3" s="77"/>
      <c r="D3" s="78"/>
      <c r="E3" s="78"/>
      <c r="F3" s="78"/>
      <c r="G3" s="78"/>
      <c r="H3" s="77"/>
      <c r="I3" s="77"/>
      <c r="J3" s="78"/>
      <c r="K3" s="77"/>
      <c r="L3" s="77"/>
      <c r="M3" s="77"/>
      <c r="N3" s="78"/>
      <c r="O3" s="78"/>
      <c r="P3" s="78"/>
    </row>
    <row r="4" spans="1:19" ht="21.75" customHeight="1" x14ac:dyDescent="0.3">
      <c r="A4" s="148"/>
      <c r="B4" s="149" t="s">
        <v>59</v>
      </c>
      <c r="C4" s="148"/>
      <c r="D4" s="96"/>
      <c r="E4" s="96"/>
      <c r="F4" s="96"/>
      <c r="G4" s="96"/>
      <c r="H4" s="148"/>
      <c r="I4" s="148"/>
      <c r="J4" s="96"/>
      <c r="K4" s="148"/>
      <c r="L4" s="150"/>
      <c r="M4" s="150"/>
      <c r="N4" s="150"/>
      <c r="O4" s="150"/>
    </row>
    <row r="5" spans="1:19" ht="15.6" x14ac:dyDescent="0.3">
      <c r="A5" s="5"/>
      <c r="B5" s="167"/>
      <c r="C5" s="167"/>
      <c r="D5" s="167"/>
      <c r="E5" s="167"/>
      <c r="F5" s="167"/>
      <c r="G5" s="167"/>
      <c r="H5" s="38"/>
      <c r="I5" s="38"/>
      <c r="J5" s="37"/>
      <c r="K5" s="37"/>
      <c r="L5" s="37"/>
      <c r="M5" s="8"/>
      <c r="N5" s="8"/>
      <c r="O5" s="8"/>
      <c r="P5" s="8"/>
      <c r="Q5" s="8"/>
      <c r="R5" s="8"/>
      <c r="S5" s="9"/>
    </row>
    <row r="6" spans="1:19" x14ac:dyDescent="0.3">
      <c r="B6" s="73" t="s">
        <v>177</v>
      </c>
      <c r="C6" s="10"/>
      <c r="F6" s="8"/>
      <c r="J6" s="10"/>
      <c r="K6" s="10"/>
      <c r="L6" s="10"/>
      <c r="M6" s="10"/>
      <c r="N6" s="10"/>
      <c r="O6" s="10"/>
      <c r="P6" s="10"/>
    </row>
    <row r="7" spans="1:19" s="80" customFormat="1" ht="56.25" customHeight="1" x14ac:dyDescent="0.3">
      <c r="A7" s="34" t="s">
        <v>58</v>
      </c>
      <c r="B7" s="34" t="s">
        <v>47</v>
      </c>
      <c r="C7" s="34" t="s">
        <v>84</v>
      </c>
      <c r="D7" s="34" t="s">
        <v>85</v>
      </c>
      <c r="E7" s="34" t="s">
        <v>105</v>
      </c>
      <c r="F7" s="75" t="s">
        <v>238</v>
      </c>
      <c r="G7" s="75" t="s">
        <v>53</v>
      </c>
      <c r="H7" s="75" t="s">
        <v>54</v>
      </c>
      <c r="I7" s="55" t="s">
        <v>55</v>
      </c>
      <c r="J7" s="75" t="s">
        <v>103</v>
      </c>
      <c r="K7" s="55" t="s">
        <v>62</v>
      </c>
      <c r="L7" s="75" t="s">
        <v>56</v>
      </c>
      <c r="M7" s="34" t="s">
        <v>104</v>
      </c>
      <c r="N7" s="34" t="s">
        <v>48</v>
      </c>
      <c r="O7" s="114" t="s">
        <v>234</v>
      </c>
      <c r="P7" s="79"/>
      <c r="S7" s="79"/>
    </row>
    <row r="8" spans="1:19" s="12" customFormat="1" x14ac:dyDescent="0.3">
      <c r="A8" s="36" t="s">
        <v>10</v>
      </c>
      <c r="B8" s="36" t="s">
        <v>11</v>
      </c>
      <c r="C8" s="74" t="s">
        <v>12</v>
      </c>
      <c r="D8" s="36" t="s">
        <v>13</v>
      </c>
      <c r="E8" s="36" t="s">
        <v>14</v>
      </c>
      <c r="F8" s="75" t="s">
        <v>0</v>
      </c>
      <c r="G8" s="75" t="s">
        <v>1</v>
      </c>
      <c r="H8" s="75" t="s">
        <v>2</v>
      </c>
      <c r="I8" s="55" t="s">
        <v>3</v>
      </c>
      <c r="J8" s="75" t="s">
        <v>4</v>
      </c>
      <c r="K8" s="55" t="s">
        <v>5</v>
      </c>
      <c r="L8" s="75" t="s">
        <v>6</v>
      </c>
      <c r="M8" s="36" t="s">
        <v>235</v>
      </c>
      <c r="N8" s="36" t="s">
        <v>236</v>
      </c>
      <c r="O8" s="36" t="s">
        <v>237</v>
      </c>
      <c r="P8" s="11"/>
      <c r="Q8" s="11"/>
      <c r="S8" s="11"/>
    </row>
    <row r="9" spans="1:19" s="82" customFormat="1" ht="60.75" customHeight="1" x14ac:dyDescent="0.3">
      <c r="A9" s="81" t="s">
        <v>10</v>
      </c>
      <c r="B9" s="26" t="s">
        <v>331</v>
      </c>
      <c r="C9" s="113" t="s">
        <v>332</v>
      </c>
      <c r="D9" s="14" t="s">
        <v>52</v>
      </c>
      <c r="E9" s="14">
        <v>4000</v>
      </c>
      <c r="F9" s="134"/>
      <c r="G9" s="134"/>
      <c r="H9" s="135"/>
      <c r="I9" s="135"/>
      <c r="J9" s="136"/>
      <c r="K9" s="137"/>
      <c r="L9" s="138"/>
      <c r="M9" s="120">
        <f>J9*(1+L9)</f>
        <v>0</v>
      </c>
      <c r="N9" s="44">
        <f>J9*E9</f>
        <v>0</v>
      </c>
      <c r="O9" s="108">
        <f>M9*E9</f>
        <v>0</v>
      </c>
      <c r="P9" s="13"/>
      <c r="S9" s="13"/>
    </row>
    <row r="10" spans="1:19" s="82" customFormat="1" ht="52.35" customHeight="1" x14ac:dyDescent="0.3">
      <c r="A10" s="81" t="s">
        <v>11</v>
      </c>
      <c r="B10" s="26" t="s">
        <v>276</v>
      </c>
      <c r="C10" s="113" t="s">
        <v>333</v>
      </c>
      <c r="D10" s="14" t="s">
        <v>52</v>
      </c>
      <c r="E10" s="14">
        <v>5500</v>
      </c>
      <c r="F10" s="134"/>
      <c r="G10" s="134"/>
      <c r="H10" s="135"/>
      <c r="I10" s="135"/>
      <c r="J10" s="136"/>
      <c r="K10" s="137"/>
      <c r="L10" s="138"/>
      <c r="M10" s="120">
        <f t="shared" ref="M10:M23" si="0">J10*(1+L10)</f>
        <v>0</v>
      </c>
      <c r="N10" s="44">
        <f t="shared" ref="N10:N23" si="1">J10*E10</f>
        <v>0</v>
      </c>
      <c r="O10" s="108">
        <f t="shared" ref="O10:O23" si="2">M10*E10</f>
        <v>0</v>
      </c>
      <c r="P10" s="13"/>
      <c r="Q10" s="13"/>
      <c r="R10" s="13"/>
      <c r="S10" s="13"/>
    </row>
    <row r="11" spans="1:19" customFormat="1" ht="69.599999999999994" customHeight="1" x14ac:dyDescent="0.3">
      <c r="A11" s="81" t="s">
        <v>12</v>
      </c>
      <c r="B11" s="157" t="s">
        <v>401</v>
      </c>
      <c r="C11" s="156"/>
      <c r="D11" s="156" t="s">
        <v>101</v>
      </c>
      <c r="E11" s="158">
        <v>10000</v>
      </c>
      <c r="F11" s="156"/>
      <c r="G11" s="156"/>
      <c r="H11" s="156"/>
      <c r="I11" s="156"/>
      <c r="J11" s="156"/>
      <c r="K11" s="156"/>
      <c r="L11" s="156"/>
      <c r="M11" s="120">
        <f t="shared" si="0"/>
        <v>0</v>
      </c>
      <c r="N11" s="44">
        <f t="shared" si="1"/>
        <v>0</v>
      </c>
      <c r="O11" s="108">
        <f t="shared" si="2"/>
        <v>0</v>
      </c>
    </row>
    <row r="12" spans="1:19" s="82" customFormat="1" ht="69" x14ac:dyDescent="0.3">
      <c r="A12" s="81" t="s">
        <v>13</v>
      </c>
      <c r="B12" s="26" t="s">
        <v>338</v>
      </c>
      <c r="C12" s="14"/>
      <c r="D12" s="14" t="s">
        <v>101</v>
      </c>
      <c r="E12" s="14">
        <v>10000</v>
      </c>
      <c r="F12" s="134"/>
      <c r="G12" s="134"/>
      <c r="H12" s="135"/>
      <c r="I12" s="135"/>
      <c r="J12" s="136"/>
      <c r="K12" s="137"/>
      <c r="L12" s="138"/>
      <c r="M12" s="120">
        <f t="shared" si="0"/>
        <v>0</v>
      </c>
      <c r="N12" s="44">
        <f t="shared" si="1"/>
        <v>0</v>
      </c>
      <c r="O12" s="108">
        <f t="shared" si="2"/>
        <v>0</v>
      </c>
      <c r="P12" s="13"/>
    </row>
    <row r="13" spans="1:19" s="82" customFormat="1" ht="27.6" x14ac:dyDescent="0.3">
      <c r="A13" s="81" t="s">
        <v>14</v>
      </c>
      <c r="B13" s="26" t="s">
        <v>286</v>
      </c>
      <c r="C13" s="14" t="s">
        <v>135</v>
      </c>
      <c r="D13" s="14" t="s">
        <v>101</v>
      </c>
      <c r="E13" s="14">
        <v>2500</v>
      </c>
      <c r="F13" s="134"/>
      <c r="G13" s="134"/>
      <c r="H13" s="135"/>
      <c r="I13" s="135"/>
      <c r="J13" s="136"/>
      <c r="K13" s="137"/>
      <c r="L13" s="138"/>
      <c r="M13" s="120">
        <f t="shared" si="0"/>
        <v>0</v>
      </c>
      <c r="N13" s="44">
        <f t="shared" si="1"/>
        <v>0</v>
      </c>
      <c r="O13" s="108">
        <f t="shared" si="2"/>
        <v>0</v>
      </c>
      <c r="P13" s="13"/>
    </row>
    <row r="14" spans="1:19" s="82" customFormat="1" ht="75.75" customHeight="1" x14ac:dyDescent="0.3">
      <c r="A14" s="81" t="s">
        <v>0</v>
      </c>
      <c r="B14" s="69" t="s">
        <v>335</v>
      </c>
      <c r="C14" s="113"/>
      <c r="D14" s="14" t="s">
        <v>100</v>
      </c>
      <c r="E14" s="14">
        <v>4500</v>
      </c>
      <c r="F14" s="134"/>
      <c r="G14" s="134"/>
      <c r="H14" s="135"/>
      <c r="I14" s="135"/>
      <c r="J14" s="136"/>
      <c r="K14" s="137"/>
      <c r="L14" s="138"/>
      <c r="M14" s="120">
        <f t="shared" si="0"/>
        <v>0</v>
      </c>
      <c r="N14" s="44">
        <f t="shared" si="1"/>
        <v>0</v>
      </c>
      <c r="O14" s="108">
        <f t="shared" si="2"/>
        <v>0</v>
      </c>
      <c r="P14" s="13"/>
    </row>
    <row r="15" spans="1:19" s="82" customFormat="1" ht="81.75" customHeight="1" x14ac:dyDescent="0.3">
      <c r="A15" s="81" t="s">
        <v>1</v>
      </c>
      <c r="B15" s="69" t="s">
        <v>336</v>
      </c>
      <c r="C15" s="113"/>
      <c r="D15" s="14" t="s">
        <v>100</v>
      </c>
      <c r="E15" s="14">
        <v>5500</v>
      </c>
      <c r="F15" s="134"/>
      <c r="G15" s="134"/>
      <c r="H15" s="135"/>
      <c r="I15" s="135"/>
      <c r="J15" s="136"/>
      <c r="K15" s="137"/>
      <c r="L15" s="138"/>
      <c r="M15" s="120">
        <f t="shared" si="0"/>
        <v>0</v>
      </c>
      <c r="N15" s="44">
        <f t="shared" si="1"/>
        <v>0</v>
      </c>
      <c r="O15" s="108">
        <f t="shared" si="2"/>
        <v>0</v>
      </c>
      <c r="P15" s="13"/>
    </row>
    <row r="16" spans="1:19" s="82" customFormat="1" ht="76.5" customHeight="1" x14ac:dyDescent="0.3">
      <c r="A16" s="81" t="s">
        <v>2</v>
      </c>
      <c r="B16" s="69" t="s">
        <v>337</v>
      </c>
      <c r="C16" s="113"/>
      <c r="D16" s="14" t="s">
        <v>100</v>
      </c>
      <c r="E16" s="14">
        <v>2000</v>
      </c>
      <c r="F16" s="134"/>
      <c r="G16" s="134"/>
      <c r="H16" s="135"/>
      <c r="I16" s="135"/>
      <c r="J16" s="136"/>
      <c r="K16" s="137"/>
      <c r="L16" s="138"/>
      <c r="M16" s="120">
        <f t="shared" si="0"/>
        <v>0</v>
      </c>
      <c r="N16" s="44">
        <f t="shared" si="1"/>
        <v>0</v>
      </c>
      <c r="O16" s="108">
        <f t="shared" si="2"/>
        <v>0</v>
      </c>
      <c r="P16" s="13"/>
    </row>
    <row r="17" spans="1:17" s="82" customFormat="1" ht="83.25" customHeight="1" x14ac:dyDescent="0.3">
      <c r="A17" s="81" t="s">
        <v>3</v>
      </c>
      <c r="B17" s="25" t="s">
        <v>195</v>
      </c>
      <c r="C17" s="14"/>
      <c r="D17" s="14" t="s">
        <v>100</v>
      </c>
      <c r="E17" s="14">
        <v>150</v>
      </c>
      <c r="F17" s="134"/>
      <c r="G17" s="134"/>
      <c r="H17" s="135"/>
      <c r="I17" s="135"/>
      <c r="J17" s="136"/>
      <c r="K17" s="137"/>
      <c r="L17" s="138"/>
      <c r="M17" s="120">
        <f t="shared" si="0"/>
        <v>0</v>
      </c>
      <c r="N17" s="44">
        <f t="shared" si="1"/>
        <v>0</v>
      </c>
      <c r="O17" s="108">
        <f t="shared" si="2"/>
        <v>0</v>
      </c>
      <c r="P17" s="13"/>
    </row>
    <row r="18" spans="1:17" s="82" customFormat="1" ht="94.5" customHeight="1" x14ac:dyDescent="0.3">
      <c r="A18" s="81" t="s">
        <v>4</v>
      </c>
      <c r="B18" s="25" t="s">
        <v>277</v>
      </c>
      <c r="C18" s="14"/>
      <c r="D18" s="14" t="s">
        <v>100</v>
      </c>
      <c r="E18" s="14">
        <v>800</v>
      </c>
      <c r="F18" s="134"/>
      <c r="G18" s="134"/>
      <c r="H18" s="135"/>
      <c r="I18" s="135"/>
      <c r="J18" s="136"/>
      <c r="K18" s="137"/>
      <c r="L18" s="138"/>
      <c r="M18" s="120">
        <f t="shared" si="0"/>
        <v>0</v>
      </c>
      <c r="N18" s="44">
        <f t="shared" si="1"/>
        <v>0</v>
      </c>
      <c r="O18" s="108">
        <f t="shared" si="2"/>
        <v>0</v>
      </c>
      <c r="P18" s="83"/>
    </row>
    <row r="19" spans="1:17" s="82" customFormat="1" ht="90.75" customHeight="1" x14ac:dyDescent="0.3">
      <c r="A19" s="81" t="s">
        <v>5</v>
      </c>
      <c r="B19" s="26" t="s">
        <v>278</v>
      </c>
      <c r="C19" s="14"/>
      <c r="D19" s="14" t="s">
        <v>100</v>
      </c>
      <c r="E19" s="14">
        <v>500</v>
      </c>
      <c r="F19" s="134"/>
      <c r="G19" s="134"/>
      <c r="H19" s="135"/>
      <c r="I19" s="135"/>
      <c r="J19" s="136"/>
      <c r="K19" s="137"/>
      <c r="L19" s="138"/>
      <c r="M19" s="120">
        <f t="shared" si="0"/>
        <v>0</v>
      </c>
      <c r="N19" s="44">
        <f t="shared" si="1"/>
        <v>0</v>
      </c>
      <c r="O19" s="108">
        <f t="shared" si="2"/>
        <v>0</v>
      </c>
      <c r="P19" s="83"/>
    </row>
    <row r="20" spans="1:17" s="82" customFormat="1" ht="216.6" customHeight="1" x14ac:dyDescent="0.3">
      <c r="A20" s="81" t="s">
        <v>6</v>
      </c>
      <c r="B20" s="26" t="s">
        <v>279</v>
      </c>
      <c r="C20" s="14"/>
      <c r="D20" s="72" t="s">
        <v>178</v>
      </c>
      <c r="E20" s="14">
        <v>15</v>
      </c>
      <c r="F20" s="134"/>
      <c r="G20" s="134"/>
      <c r="H20" s="135"/>
      <c r="I20" s="135"/>
      <c r="J20" s="136"/>
      <c r="K20" s="137"/>
      <c r="L20" s="138"/>
      <c r="M20" s="120">
        <f t="shared" si="0"/>
        <v>0</v>
      </c>
      <c r="N20" s="44">
        <f t="shared" si="1"/>
        <v>0</v>
      </c>
      <c r="O20" s="108">
        <f t="shared" si="2"/>
        <v>0</v>
      </c>
      <c r="P20" s="83"/>
    </row>
    <row r="21" spans="1:17" s="82" customFormat="1" ht="207.75" customHeight="1" x14ac:dyDescent="0.3">
      <c r="A21" s="81" t="s">
        <v>7</v>
      </c>
      <c r="B21" s="26" t="s">
        <v>280</v>
      </c>
      <c r="C21" s="14"/>
      <c r="D21" s="72" t="s">
        <v>178</v>
      </c>
      <c r="E21" s="14">
        <v>15</v>
      </c>
      <c r="F21" s="134"/>
      <c r="G21" s="134"/>
      <c r="H21" s="135"/>
      <c r="I21" s="135"/>
      <c r="J21" s="136"/>
      <c r="K21" s="137"/>
      <c r="L21" s="138"/>
      <c r="M21" s="120">
        <f t="shared" si="0"/>
        <v>0</v>
      </c>
      <c r="N21" s="44">
        <f t="shared" si="1"/>
        <v>0</v>
      </c>
      <c r="O21" s="108">
        <f t="shared" si="2"/>
        <v>0</v>
      </c>
      <c r="P21" s="83"/>
    </row>
    <row r="22" spans="1:17" s="82" customFormat="1" ht="207.75" customHeight="1" x14ac:dyDescent="0.3">
      <c r="A22" s="81" t="s">
        <v>8</v>
      </c>
      <c r="B22" s="26" t="s">
        <v>399</v>
      </c>
      <c r="C22" s="14"/>
      <c r="D22" s="72" t="s">
        <v>178</v>
      </c>
      <c r="E22" s="14">
        <v>15</v>
      </c>
      <c r="F22" s="134"/>
      <c r="G22" s="134"/>
      <c r="H22" s="135"/>
      <c r="I22" s="135"/>
      <c r="J22" s="136"/>
      <c r="K22" s="137"/>
      <c r="L22" s="138"/>
      <c r="M22" s="120">
        <f t="shared" si="0"/>
        <v>0</v>
      </c>
      <c r="N22" s="44">
        <f t="shared" si="1"/>
        <v>0</v>
      </c>
      <c r="O22" s="108">
        <f t="shared" si="2"/>
        <v>0</v>
      </c>
      <c r="P22" s="83"/>
    </row>
    <row r="23" spans="1:17" s="82" customFormat="1" ht="207.75" customHeight="1" x14ac:dyDescent="0.3">
      <c r="A23" s="81" t="s">
        <v>9</v>
      </c>
      <c r="B23" s="26" t="s">
        <v>400</v>
      </c>
      <c r="C23" s="14"/>
      <c r="D23" s="72" t="s">
        <v>178</v>
      </c>
      <c r="E23" s="14">
        <v>15</v>
      </c>
      <c r="F23" s="134"/>
      <c r="G23" s="134"/>
      <c r="H23" s="135"/>
      <c r="I23" s="135"/>
      <c r="J23" s="136"/>
      <c r="K23" s="137"/>
      <c r="L23" s="138"/>
      <c r="M23" s="120">
        <f t="shared" si="0"/>
        <v>0</v>
      </c>
      <c r="N23" s="44">
        <f t="shared" si="1"/>
        <v>0</v>
      </c>
      <c r="O23" s="108">
        <f t="shared" si="2"/>
        <v>0</v>
      </c>
      <c r="P23" s="83"/>
    </row>
    <row r="24" spans="1:17" s="12" customFormat="1" ht="22.5" customHeight="1" x14ac:dyDescent="0.3">
      <c r="A24" s="27"/>
      <c r="B24" s="32" t="s">
        <v>57</v>
      </c>
      <c r="C24" s="35"/>
      <c r="D24" s="28"/>
      <c r="E24" s="28"/>
      <c r="F24" s="28"/>
      <c r="G24" s="28"/>
      <c r="H24" s="28"/>
      <c r="I24" s="28"/>
      <c r="J24" s="29"/>
      <c r="K24" s="29"/>
      <c r="L24" s="29"/>
      <c r="M24" s="31">
        <f>SUM(M9:M23)</f>
        <v>0</v>
      </c>
      <c r="N24" s="31">
        <f>SUM(N9:N23)</f>
        <v>0</v>
      </c>
      <c r="O24" s="31">
        <f>SUM(O9:O23)</f>
        <v>0</v>
      </c>
      <c r="P24" s="11"/>
      <c r="Q24" s="11"/>
    </row>
    <row r="25" spans="1:17" x14ac:dyDescent="0.3">
      <c r="A25" s="1"/>
      <c r="B25" s="84"/>
      <c r="C25" s="85"/>
      <c r="D25" s="86"/>
      <c r="E25" s="86"/>
      <c r="F25" s="86"/>
      <c r="G25" s="86"/>
      <c r="H25" s="86"/>
      <c r="I25" s="1"/>
      <c r="J25" s="1"/>
      <c r="K25" s="1"/>
      <c r="L25" s="1"/>
      <c r="M25" s="1"/>
      <c r="N25" s="1"/>
      <c r="O25" s="9"/>
      <c r="P25" s="10"/>
    </row>
    <row r="26" spans="1:17" customFormat="1" ht="15.6" x14ac:dyDescent="0.3">
      <c r="B26" s="22" t="s">
        <v>65</v>
      </c>
      <c r="C26" s="87"/>
      <c r="D26" s="87"/>
      <c r="E26" s="16"/>
      <c r="F26" s="86"/>
      <c r="G26" s="16"/>
      <c r="H26" s="88"/>
      <c r="I26" s="89"/>
      <c r="J26" s="89"/>
      <c r="K26" s="89"/>
      <c r="L26" s="90"/>
      <c r="M26" s="90"/>
      <c r="N26" s="122"/>
    </row>
    <row r="27" spans="1:17" customFormat="1" ht="15.6" x14ac:dyDescent="0.3">
      <c r="B27" s="2" t="s">
        <v>66</v>
      </c>
      <c r="C27" s="2"/>
      <c r="D27" s="2"/>
      <c r="E27" s="2"/>
      <c r="F27" s="16"/>
      <c r="G27" s="2"/>
      <c r="H27" s="91"/>
      <c r="I27" s="2"/>
      <c r="J27" s="2"/>
      <c r="K27" s="2"/>
      <c r="L27" s="90"/>
      <c r="M27" s="90"/>
    </row>
    <row r="28" spans="1:17" customFormat="1" ht="15.6" x14ac:dyDescent="0.3">
      <c r="B28" s="78" t="s">
        <v>67</v>
      </c>
      <c r="C28" s="78"/>
      <c r="D28" s="78"/>
      <c r="E28" s="78"/>
      <c r="F28" s="2"/>
      <c r="G28" s="92"/>
      <c r="H28" s="93"/>
      <c r="I28" s="94"/>
      <c r="J28" s="94"/>
      <c r="K28" s="94"/>
      <c r="L28" s="90"/>
      <c r="M28" s="90"/>
    </row>
    <row r="29" spans="1:17" customFormat="1" ht="15.6" x14ac:dyDescent="0.3">
      <c r="B29" s="78" t="s">
        <v>68</v>
      </c>
      <c r="C29" s="78"/>
      <c r="D29" s="78"/>
      <c r="E29" s="78"/>
      <c r="F29" s="78"/>
      <c r="G29" s="92"/>
      <c r="H29" s="93"/>
      <c r="I29" s="94"/>
      <c r="J29" s="94"/>
      <c r="K29" s="94"/>
      <c r="L29" s="90"/>
      <c r="M29" s="90"/>
    </row>
    <row r="30" spans="1:17" customFormat="1" ht="15.6" x14ac:dyDescent="0.3">
      <c r="B30" s="54"/>
      <c r="C30" s="95"/>
      <c r="D30" s="95"/>
      <c r="E30" s="92"/>
      <c r="F30" s="78"/>
      <c r="G30" s="92"/>
      <c r="H30" s="93"/>
      <c r="I30" s="94"/>
      <c r="J30" s="94"/>
      <c r="K30" s="94"/>
      <c r="L30" s="90"/>
      <c r="M30" s="90"/>
    </row>
    <row r="31" spans="1:17" customFormat="1" ht="15.6" x14ac:dyDescent="0.3">
      <c r="B31" s="54"/>
      <c r="C31" s="95"/>
      <c r="D31" s="95"/>
      <c r="E31" s="92"/>
      <c r="F31" s="92"/>
      <c r="G31" s="92"/>
      <c r="H31" s="93"/>
      <c r="I31" s="94"/>
      <c r="J31" s="94"/>
      <c r="K31" s="94"/>
      <c r="L31" s="90"/>
      <c r="M31" s="90"/>
    </row>
    <row r="32" spans="1:17" customFormat="1" ht="15.6" x14ac:dyDescent="0.3">
      <c r="B32" s="96" t="s">
        <v>69</v>
      </c>
      <c r="C32" s="96"/>
      <c r="D32" s="97"/>
      <c r="E32" s="97" t="s">
        <v>70</v>
      </c>
      <c r="F32" s="152"/>
      <c r="G32" s="98"/>
      <c r="H32" s="99"/>
      <c r="I32" s="100" t="s">
        <v>71</v>
      </c>
      <c r="J32" s="98"/>
      <c r="K32" s="100"/>
      <c r="L32" s="139"/>
      <c r="M32" s="139"/>
      <c r="N32" s="98"/>
      <c r="O32" s="98"/>
    </row>
    <row r="33" spans="2:15" customFormat="1" ht="15.6" x14ac:dyDescent="0.3">
      <c r="B33" s="101"/>
      <c r="C33" s="101"/>
      <c r="D33" s="101"/>
      <c r="E33" s="101"/>
      <c r="F33" s="97"/>
      <c r="G33" s="101"/>
      <c r="H33" s="102"/>
      <c r="I33" s="101"/>
      <c r="J33" s="95"/>
      <c r="K33" s="95"/>
      <c r="L33" s="90"/>
      <c r="M33" s="90"/>
    </row>
    <row r="34" spans="2:15" x14ac:dyDescent="0.3">
      <c r="B34" s="1"/>
      <c r="C34" s="33"/>
      <c r="D34" s="1"/>
      <c r="E34" s="1"/>
      <c r="F34" s="101"/>
      <c r="G34" s="1"/>
      <c r="H34" s="1"/>
      <c r="I34" s="1"/>
      <c r="J34" s="1"/>
      <c r="K34" s="1"/>
      <c r="L34" s="1"/>
      <c r="M34" s="1"/>
      <c r="N34" s="1"/>
      <c r="O34" s="1"/>
    </row>
    <row r="35" spans="2:15" x14ac:dyDescent="0.3">
      <c r="B35" s="23"/>
      <c r="C35" s="33"/>
      <c r="D35" s="1"/>
      <c r="E35" s="1"/>
      <c r="F35" s="1"/>
      <c r="G35" s="1"/>
      <c r="H35" s="1"/>
      <c r="I35" s="1"/>
      <c r="J35" s="1"/>
      <c r="K35" s="1"/>
      <c r="L35" s="1"/>
      <c r="M35" s="1"/>
      <c r="N35" s="1"/>
      <c r="O35" s="1"/>
    </row>
    <row r="36" spans="2:15" x14ac:dyDescent="0.3">
      <c r="B36" s="1"/>
      <c r="C36" s="33"/>
      <c r="D36" s="1"/>
      <c r="E36" s="1"/>
      <c r="F36" s="1"/>
      <c r="G36" s="1"/>
      <c r="H36" s="1"/>
      <c r="I36" s="1"/>
      <c r="J36" s="1"/>
      <c r="K36" s="1"/>
      <c r="L36" s="1"/>
      <c r="M36" s="1"/>
      <c r="N36" s="1"/>
      <c r="O36" s="1"/>
    </row>
    <row r="37" spans="2:15" x14ac:dyDescent="0.3">
      <c r="B37" s="1"/>
      <c r="C37" s="33"/>
      <c r="D37" s="1"/>
      <c r="E37" s="1"/>
      <c r="F37" s="1"/>
      <c r="G37" s="1"/>
      <c r="H37" s="1"/>
      <c r="I37" s="1"/>
      <c r="J37" s="1"/>
      <c r="K37" s="1"/>
      <c r="L37" s="1"/>
      <c r="M37" s="1"/>
      <c r="N37" s="1"/>
      <c r="O37" s="1"/>
    </row>
    <row r="38" spans="2:15" x14ac:dyDescent="0.3">
      <c r="B38" s="1"/>
      <c r="C38" s="33"/>
      <c r="D38" s="1"/>
      <c r="E38" s="1"/>
      <c r="F38" s="1"/>
      <c r="G38" s="1"/>
      <c r="H38" s="1"/>
      <c r="I38" s="1"/>
      <c r="J38" s="1"/>
      <c r="K38" s="1"/>
      <c r="L38" s="1"/>
      <c r="M38" s="1"/>
      <c r="N38" s="1"/>
      <c r="O38" s="1"/>
    </row>
    <row r="39" spans="2:15" x14ac:dyDescent="0.3">
      <c r="B39" s="1"/>
      <c r="C39" s="33"/>
      <c r="D39" s="1"/>
      <c r="E39" s="1"/>
      <c r="F39" s="1"/>
      <c r="G39" s="1"/>
      <c r="H39" s="1"/>
      <c r="I39" s="1"/>
    </row>
    <row r="40" spans="2:15" x14ac:dyDescent="0.3">
      <c r="B40" s="1"/>
      <c r="C40" s="33"/>
      <c r="D40" s="1"/>
      <c r="E40" s="23"/>
      <c r="F40" s="1"/>
      <c r="G40" s="23"/>
      <c r="H40" s="23"/>
      <c r="I40" s="23"/>
    </row>
    <row r="41" spans="2:15" x14ac:dyDescent="0.3">
      <c r="B41" s="1"/>
      <c r="C41" s="33"/>
      <c r="D41" s="1"/>
      <c r="E41" s="1"/>
      <c r="F41" s="23"/>
      <c r="G41" s="1"/>
      <c r="H41" s="1"/>
      <c r="I41" s="1"/>
    </row>
    <row r="42" spans="2:15" x14ac:dyDescent="0.3">
      <c r="B42" s="1"/>
      <c r="C42" s="33"/>
      <c r="D42" s="1"/>
      <c r="E42" s="1"/>
      <c r="F42" s="1"/>
      <c r="G42" s="1"/>
      <c r="H42" s="1"/>
      <c r="I42" s="1"/>
    </row>
    <row r="43" spans="2:15" x14ac:dyDescent="0.3">
      <c r="B43" s="1"/>
      <c r="C43" s="104"/>
      <c r="D43" s="1"/>
      <c r="E43" s="1"/>
      <c r="F43" s="1"/>
      <c r="G43" s="1"/>
      <c r="H43" s="1"/>
      <c r="I43" s="1"/>
    </row>
    <row r="44" spans="2:15" x14ac:dyDescent="0.3">
      <c r="F44" s="1"/>
    </row>
  </sheetData>
  <sheetProtection selectLockedCells="1"/>
  <mergeCells count="1">
    <mergeCell ref="B5:G5"/>
  </mergeCells>
  <phoneticPr fontId="5" type="noConversion"/>
  <pageMargins left="0.23622047244094488" right="0.23622047244094488" top="0.39370078740157483" bottom="0.15748031496062992" header="0.31496062992125984" footer="0.31496062992125984"/>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1. ENTERALNA, DIETNA PREHRANA</vt:lpstr>
      <vt:lpstr>2_MEDICINSKI PRIPOMOČKI</vt:lpstr>
      <vt:lpstr>3_MATERIAL ZA OSKRBO RANE</vt:lpstr>
      <vt:lpstr>4_MATERIAL ZA OSEBNO NEGO</vt:lpstr>
      <vt:lpstr>5_ZAŠČITNA SREDSTVA</vt:lpstr>
      <vt:lpstr>'1. ENTERALNA, DIETNA PREHRANA'!Področje_tiskanja</vt:lpstr>
      <vt:lpstr>'2_MEDICINSKI PRIPOMOČKI'!Področje_tiskanja</vt:lpstr>
      <vt:lpstr>'3_MATERIAL ZA OSKRBO RANE'!Področje_tiskanja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Osnovna tabela- razpis zdravstvo</dc:title>
  <dc:creator>manja.kotnik@kor-dom.si;tina.gradisnik@kor-dom.si</dc:creator>
  <cp:lastModifiedBy>Tina Gradišnik</cp:lastModifiedBy>
  <cp:lastPrinted>2024-07-12T09:48:26Z</cp:lastPrinted>
  <dcterms:created xsi:type="dcterms:W3CDTF">2016-06-03T09:50:09Z</dcterms:created>
  <dcterms:modified xsi:type="dcterms:W3CDTF">2026-08-20T10:59:59Z</dcterms:modified>
</cp:coreProperties>
</file>